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5200" windowHeight="116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a" sheetId="168" r:id="rId31"/>
    <sheet name="SF&amp;QC Sec-2b" sheetId="173" r:id="rId32"/>
    <sheet name="SF&amp;QC Sec-3b" sheetId="171" r:id="rId33"/>
    <sheet name="SF&amp;QC Sec-3c" sheetId="172" r:id="rId34"/>
    <sheet name="SSPAF" sheetId="165" r:id="rId35"/>
    <sheet name="CAP" sheetId="166" r:id="rId36"/>
    <sheet name="CAP (2)" sheetId="178" r:id="rId37"/>
    <sheet name="CAP (3)" sheetId="179" r:id="rId38"/>
    <sheet name="CAP (4)" sheetId="180" r:id="rId39"/>
    <sheet name="CAP (5)" sheetId="181" r:id="rId40"/>
    <sheet name="Sheet1" sheetId="174" state="hidden" r:id="rId41"/>
    <sheet name="Sheet2" sheetId="175" state="hidden" r:id="rId42"/>
    <sheet name="Sheet3" sheetId="176" state="hidden" r:id="rId43"/>
    <sheet name="Sheet4" sheetId="177" state="hidden" r:id="rId44"/>
    <sheet name="AFR16" sheetId="106" state="hidden" r:id="rId45"/>
  </sheets>
  <externalReferences>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14" i="181" l="1"/>
  <c r="B11" i="181"/>
  <c r="B14" i="180"/>
  <c r="B11" i="180"/>
  <c r="B14" i="179"/>
  <c r="B11" i="179"/>
  <c r="B14" i="178"/>
  <c r="B11" i="178"/>
  <c r="B14" i="166"/>
  <c r="B11" i="166"/>
  <c r="B4" i="181"/>
  <c r="B4" i="180"/>
  <c r="B4" i="179"/>
  <c r="B4" i="178"/>
  <c r="B4" i="173" l="1"/>
  <c r="D67" i="127" l="1"/>
  <c r="D61" i="127"/>
  <c r="D60" i="127"/>
  <c r="D63" i="127" s="1"/>
  <c r="D52" i="127"/>
  <c r="D57" i="127" s="1"/>
  <c r="D31" i="127"/>
  <c r="D22" i="127"/>
  <c r="D16" i="127"/>
  <c r="D18" i="127"/>
  <c r="D21" i="127"/>
  <c r="D17" i="127"/>
  <c r="D23" i="127" l="1"/>
  <c r="E16" i="7" l="1"/>
  <c r="E13" i="7"/>
  <c r="E11" i="7"/>
  <c r="E14" i="7"/>
  <c r="E12" i="7"/>
  <c r="E10" i="7"/>
  <c r="E8" i="7"/>
  <c r="E7" i="7"/>
  <c r="E6" i="7"/>
  <c r="E5" i="7"/>
  <c r="E4" i="7"/>
  <c r="H5" i="12" l="1"/>
  <c r="K9" i="12"/>
  <c r="K7" i="12"/>
  <c r="M19" i="3" l="1"/>
  <c r="J32" i="8"/>
  <c r="F5" i="29" l="1"/>
  <c r="F44" i="29"/>
  <c r="C171" i="5"/>
  <c r="E13" i="108"/>
  <c r="E9" i="108"/>
  <c r="D239" i="29" l="1"/>
  <c r="D236" i="29"/>
  <c r="D235" i="29"/>
  <c r="D234" i="29"/>
  <c r="D231" i="29"/>
  <c r="D226" i="29"/>
  <c r="D227" i="29"/>
  <c r="D222" i="29"/>
  <c r="D217" i="29"/>
  <c r="D216" i="29"/>
  <c r="D211" i="29"/>
  <c r="D209" i="29"/>
  <c r="C4" i="3"/>
  <c r="G4" i="3"/>
  <c r="F4" i="3"/>
  <c r="E4" i="3"/>
  <c r="D4" i="3"/>
  <c r="G79" i="4"/>
  <c r="J4" i="3"/>
  <c r="B4" i="172" l="1"/>
  <c r="J59" i="160" l="1"/>
  <c r="J60" i="160"/>
  <c r="J65" i="160"/>
  <c r="J64" i="160"/>
  <c r="J49" i="160"/>
  <c r="J48" i="160"/>
  <c r="J45" i="160"/>
  <c r="J44" i="160"/>
  <c r="J41" i="160"/>
  <c r="J40" i="160"/>
  <c r="J79" i="160"/>
  <c r="F76" i="160"/>
  <c r="G76" i="160"/>
  <c r="H76" i="160"/>
  <c r="I76" i="160"/>
  <c r="E76" i="160"/>
  <c r="J75" i="160"/>
  <c r="J74" i="160"/>
  <c r="K71" i="160"/>
  <c r="I71" i="160"/>
  <c r="H71" i="160"/>
  <c r="G71" i="160"/>
  <c r="F71" i="160"/>
  <c r="E71" i="160"/>
  <c r="J70" i="160"/>
  <c r="J69" i="160"/>
  <c r="F16" i="160"/>
  <c r="G16" i="160"/>
  <c r="H16" i="160"/>
  <c r="I16" i="160"/>
  <c r="K16" i="160"/>
  <c r="E16" i="160"/>
  <c r="K66" i="160"/>
  <c r="I66" i="160"/>
  <c r="H66" i="160"/>
  <c r="G66" i="160"/>
  <c r="F66" i="160"/>
  <c r="E66" i="160"/>
  <c r="I61" i="160"/>
  <c r="H61" i="160"/>
  <c r="G61" i="160"/>
  <c r="F61" i="160"/>
  <c r="E61" i="160"/>
  <c r="I50" i="160"/>
  <c r="H50" i="160"/>
  <c r="G50" i="160"/>
  <c r="F50" i="160"/>
  <c r="E50" i="160"/>
  <c r="I46" i="160"/>
  <c r="H46" i="160"/>
  <c r="G46" i="160"/>
  <c r="F46" i="160"/>
  <c r="E46" i="160"/>
  <c r="I42" i="160"/>
  <c r="H42" i="160"/>
  <c r="G42" i="160"/>
  <c r="F42" i="160"/>
  <c r="E42" i="160"/>
  <c r="J76" i="160" l="1"/>
  <c r="J66" i="160"/>
  <c r="E52" i="160"/>
  <c r="J71" i="160"/>
  <c r="H52" i="160"/>
  <c r="J61" i="160"/>
  <c r="F52" i="160"/>
  <c r="J50" i="160"/>
  <c r="J42" i="160"/>
  <c r="G52" i="160"/>
  <c r="J46" i="160"/>
  <c r="I52" i="160"/>
  <c r="J52" i="160" l="1"/>
  <c r="E35" i="160"/>
  <c r="F35" i="160"/>
  <c r="G35" i="160"/>
  <c r="H35" i="160"/>
  <c r="I35" i="160"/>
  <c r="K35" i="160"/>
  <c r="J34" i="160"/>
  <c r="J33" i="160"/>
  <c r="K31" i="160"/>
  <c r="I31" i="160"/>
  <c r="H31" i="160"/>
  <c r="G31" i="160"/>
  <c r="F31" i="160"/>
  <c r="E31" i="160"/>
  <c r="J30" i="160"/>
  <c r="J29" i="160"/>
  <c r="J26" i="160"/>
  <c r="J25" i="160"/>
  <c r="K27" i="160"/>
  <c r="I27" i="160"/>
  <c r="H27" i="160"/>
  <c r="G27" i="160"/>
  <c r="F27" i="160"/>
  <c r="E27" i="160"/>
  <c r="J23" i="160"/>
  <c r="J20" i="160"/>
  <c r="J19" i="160"/>
  <c r="F21" i="160"/>
  <c r="G21" i="160"/>
  <c r="H21" i="160"/>
  <c r="I21" i="160"/>
  <c r="K21" i="160"/>
  <c r="E21" i="160"/>
  <c r="J12" i="160"/>
  <c r="J16" i="160" s="1"/>
  <c r="B4" i="171"/>
  <c r="K37" i="160" l="1"/>
  <c r="F37" i="160"/>
  <c r="F54" i="160" s="1"/>
  <c r="F82" i="160" s="1"/>
  <c r="D35" i="159" s="1"/>
  <c r="J35" i="160"/>
  <c r="I37" i="160"/>
  <c r="I54" i="160" s="1"/>
  <c r="I82" i="160" s="1"/>
  <c r="J31" i="160"/>
  <c r="H37" i="160"/>
  <c r="H54" i="160" s="1"/>
  <c r="H82" i="160" s="1"/>
  <c r="E37" i="160"/>
  <c r="E54" i="160" s="1"/>
  <c r="E82" i="160" s="1"/>
  <c r="G37" i="160"/>
  <c r="G54" i="160" s="1"/>
  <c r="G82" i="160" s="1"/>
  <c r="J21" i="160"/>
  <c r="J27" i="160"/>
  <c r="B4" i="168"/>
  <c r="J37" i="160" l="1"/>
  <c r="J54" i="160" s="1"/>
  <c r="J82" i="160" s="1"/>
  <c r="B7773" i="106"/>
  <c r="D17" i="159" l="1"/>
  <c r="D87" i="36" l="1"/>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3" l="1"/>
  <c r="B2" i="181"/>
  <c r="B2" i="180"/>
  <c r="B2" i="179"/>
  <c r="B2" i="178"/>
  <c r="B1" i="173"/>
  <c r="B1" i="181"/>
  <c r="B1" i="180"/>
  <c r="B1" i="179"/>
  <c r="B1" i="178"/>
  <c r="B1" i="166"/>
  <c r="B1" i="172"/>
  <c r="B1" i="171"/>
  <c r="B1" i="168"/>
  <c r="B2" i="165"/>
  <c r="B2" i="172"/>
  <c r="B2" i="171"/>
  <c r="B2" i="168"/>
  <c r="A1" i="159"/>
  <c r="A1" i="161"/>
  <c r="B1" i="163"/>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D7759" i="106" s="1"/>
  <c r="K6" i="29"/>
  <c r="B7763" i="106" s="1"/>
  <c r="B7762" i="106"/>
  <c r="K12" i="12"/>
  <c r="K23" i="12"/>
  <c r="J12" i="12"/>
  <c r="J21" i="12"/>
  <c r="B7727" i="106" s="1"/>
  <c r="D7727" i="106" s="1"/>
  <c r="J23" i="12"/>
  <c r="B7729" i="106"/>
  <c r="D7729" i="106" s="1"/>
  <c r="B7734" i="106"/>
  <c r="D7734" i="106" s="1"/>
  <c r="B7726" i="106"/>
  <c r="D7726" i="106" s="1"/>
  <c r="F161" i="34"/>
  <c r="J24" i="24"/>
  <c r="B36" i="36"/>
  <c r="B39" i="36" s="1"/>
  <c r="B49" i="36" s="1"/>
  <c r="B62" i="36" s="1"/>
  <c r="B72" i="36" s="1"/>
  <c r="B76" i="36" s="1"/>
  <c r="B80" i="36" s="1"/>
  <c r="D79" i="36"/>
  <c r="C191" i="5"/>
  <c r="C201" i="5"/>
  <c r="C211" i="5"/>
  <c r="C216" i="5"/>
  <c r="C224" i="5"/>
  <c r="C228" i="5"/>
  <c r="B5304" i="106" s="1"/>
  <c r="D5304" i="106" s="1"/>
  <c r="C259" i="5"/>
  <c r="B6833" i="106" s="1"/>
  <c r="D6833" i="106" s="1"/>
  <c r="B7761" i="106"/>
  <c r="D7761" i="106" s="1"/>
  <c r="L127" i="29"/>
  <c r="L129" i="29" s="1"/>
  <c r="L136" i="29"/>
  <c r="L138" i="29" s="1"/>
  <c r="L148" i="29"/>
  <c r="I7" i="145"/>
  <c r="I6" i="145"/>
  <c r="D86" i="36"/>
  <c r="D84" i="36"/>
  <c r="K75" i="29"/>
  <c r="F52" i="34" s="1"/>
  <c r="K130" i="29"/>
  <c r="D14" i="4" s="1"/>
  <c r="B2570" i="106" s="1"/>
  <c r="D2570" i="106" s="1"/>
  <c r="K179" i="29"/>
  <c r="B2836" i="106" s="1"/>
  <c r="D2836" i="106" s="1"/>
  <c r="K122" i="29"/>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4" i="106"/>
  <c r="D7004" i="106" s="1"/>
  <c r="B7006" i="106"/>
  <c r="D7006" i="106" s="1"/>
  <c r="B7008" i="106"/>
  <c r="D7008" i="106" s="1"/>
  <c r="B7009" i="106"/>
  <c r="D7009"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82" i="127"/>
  <c r="B83" i="127"/>
  <c r="E26" i="108"/>
  <c r="F26" i="108"/>
  <c r="G26" i="108"/>
  <c r="D27" i="108"/>
  <c r="E27" i="108"/>
  <c r="G27" i="108"/>
  <c r="F36" i="108"/>
  <c r="G28" i="108"/>
  <c r="E30" i="108"/>
  <c r="G30" i="108"/>
  <c r="D36" i="108"/>
  <c r="E31" i="108"/>
  <c r="G31"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F61" i="34"/>
  <c r="C62" i="34"/>
  <c r="F62" i="34"/>
  <c r="C63" i="34"/>
  <c r="D63" i="34"/>
  <c r="C64" i="34"/>
  <c r="C67" i="34"/>
  <c r="D67" i="34"/>
  <c r="F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E108" i="5"/>
  <c r="F108" i="5"/>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G5" i="4" s="1"/>
  <c r="B3409" i="106" s="1"/>
  <c r="D3409" i="106" s="1"/>
  <c r="C121" i="5"/>
  <c r="B5132" i="106" s="1"/>
  <c r="D5132" i="106" s="1"/>
  <c r="D121" i="5"/>
  <c r="E121" i="5"/>
  <c r="B5534" i="106"/>
  <c r="D5534" i="106" s="1"/>
  <c r="F121" i="5"/>
  <c r="F131" i="5"/>
  <c r="F154" i="5"/>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F126" i="34" s="1"/>
  <c r="D184" i="5"/>
  <c r="B5425" i="106"/>
  <c r="D5425" i="106" s="1"/>
  <c r="F184" i="5"/>
  <c r="B5658" i="106"/>
  <c r="D5658" i="106" s="1"/>
  <c r="G184" i="5"/>
  <c r="B5784" i="106" s="1"/>
  <c r="D5784" i="106" s="1"/>
  <c r="H184" i="5"/>
  <c r="B5908" i="106"/>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5" i="4"/>
  <c r="B3408" i="106" s="1"/>
  <c r="D3408" i="106" s="1"/>
  <c r="G14" i="4"/>
  <c r="B2609" i="106" s="1"/>
  <c r="D2609" i="106" s="1"/>
  <c r="D7" i="118"/>
  <c r="D8" i="118"/>
  <c r="D9" i="118"/>
  <c r="H14" i="118"/>
  <c r="H19" i="118"/>
  <c r="H24" i="118"/>
  <c r="F130" i="34"/>
  <c r="F129" i="34"/>
  <c r="B5599" i="106"/>
  <c r="D5599" i="106" s="1"/>
  <c r="J22" i="37" l="1"/>
  <c r="L305" i="29"/>
  <c r="H288" i="29"/>
  <c r="B1454" i="106" s="1"/>
  <c r="D1454" i="106" s="1"/>
  <c r="F68" i="34"/>
  <c r="I331" i="29"/>
  <c r="B7222" i="106" s="1"/>
  <c r="D7222" i="106" s="1"/>
  <c r="F46" i="34"/>
  <c r="B3170" i="106"/>
  <c r="D3170" i="106" s="1"/>
  <c r="D37" i="36"/>
  <c r="B2091" i="106"/>
  <c r="D2091" i="106" s="1"/>
  <c r="B2724" i="106"/>
  <c r="D2724" i="106" s="1"/>
  <c r="D31" i="108"/>
  <c r="F36" i="34"/>
  <c r="B2823" i="106"/>
  <c r="D2823" i="106" s="1"/>
  <c r="F64" i="34"/>
  <c r="F31" i="108"/>
  <c r="C14" i="4"/>
  <c r="B2558" i="106" s="1"/>
  <c r="D2558" i="106" s="1"/>
  <c r="B4156" i="106"/>
  <c r="D4156" i="106" s="1"/>
  <c r="D14" i="7"/>
  <c r="B1770" i="106" s="1"/>
  <c r="D1770" i="106" s="1"/>
  <c r="I76" i="4"/>
  <c r="B3318" i="106" s="1"/>
  <c r="D3318" i="106" s="1"/>
  <c r="D75" i="36"/>
  <c r="D74" i="36"/>
  <c r="D26" i="108"/>
  <c r="F69" i="34"/>
  <c r="C129" i="29"/>
  <c r="B1225" i="106" s="1"/>
  <c r="D1225" i="106" s="1"/>
  <c r="F40" i="34"/>
  <c r="B1134" i="106"/>
  <c r="D1134" i="106" s="1"/>
  <c r="F43" i="34"/>
  <c r="E15" i="4"/>
  <c r="B2633" i="106" s="1"/>
  <c r="D2633" i="106" s="1"/>
  <c r="E33" i="108"/>
  <c r="F14" i="4"/>
  <c r="B2597" i="106" s="1"/>
  <c r="D2597" i="106" s="1"/>
  <c r="B1131" i="106"/>
  <c r="D1131" i="106" s="1"/>
  <c r="F60" i="34"/>
  <c r="F39" i="34"/>
  <c r="K274" i="5"/>
  <c r="K7" i="4" s="1"/>
  <c r="B3718" i="106" s="1"/>
  <c r="D3718" i="106" s="1"/>
  <c r="B6840" i="106"/>
  <c r="D6840" i="106" s="1"/>
  <c r="H28" i="118"/>
  <c r="D24" i="37"/>
  <c r="B4270" i="106" s="1"/>
  <c r="D4270" i="106" s="1"/>
  <c r="L22" i="37"/>
  <c r="K286" i="29"/>
  <c r="B1515" i="106" s="1"/>
  <c r="D1515" i="106" s="1"/>
  <c r="H341" i="29"/>
  <c r="B3656" i="106" s="1"/>
  <c r="D3656" i="106" s="1"/>
  <c r="B3647" i="106"/>
  <c r="D3647" i="106" s="1"/>
  <c r="B6853" i="106"/>
  <c r="D6853" i="106" s="1"/>
  <c r="B7206" i="106"/>
  <c r="D7206" i="106" s="1"/>
  <c r="B1529" i="106"/>
  <c r="D1529" i="106" s="1"/>
  <c r="K344" i="29"/>
  <c r="B6839" i="106"/>
  <c r="D6839" i="106" s="1"/>
  <c r="B6838" i="106"/>
  <c r="D6838" i="106" s="1"/>
  <c r="F172" i="5"/>
  <c r="B5644" i="106" s="1"/>
  <c r="D5644" i="106" s="1"/>
  <c r="D11" i="37"/>
  <c r="H33" i="118"/>
  <c r="H29" i="118"/>
  <c r="B85" i="36"/>
  <c r="B86" i="36" s="1"/>
  <c r="B87" i="36" s="1"/>
  <c r="B83" i="36"/>
  <c r="D341" i="29"/>
  <c r="B3628" i="106" s="1"/>
  <c r="D3628" i="106" s="1"/>
  <c r="L331" i="29"/>
  <c r="F49" i="34"/>
  <c r="D331" i="29"/>
  <c r="B7217" i="106" s="1"/>
  <c r="D7217" i="106" s="1"/>
  <c r="F37" i="34"/>
  <c r="C331" i="29"/>
  <c r="B7216" i="106" s="1"/>
  <c r="D7216" i="106" s="1"/>
  <c r="F48" i="34"/>
  <c r="I204" i="29"/>
  <c r="B5741" i="106"/>
  <c r="D5741" i="106" s="1"/>
  <c r="K329" i="29"/>
  <c r="B7215" i="106" s="1"/>
  <c r="D7215" i="106" s="1"/>
  <c r="B6887" i="106"/>
  <c r="D6887" i="106" s="1"/>
  <c r="F47" i="34"/>
  <c r="L354" i="29"/>
  <c r="D17" i="7"/>
  <c r="B4104" i="106" s="1"/>
  <c r="D4104" i="106" s="1"/>
  <c r="J129" i="29"/>
  <c r="B7038" i="106" s="1"/>
  <c r="D7038" i="106" s="1"/>
  <c r="B1746" i="106"/>
  <c r="D1746" i="106" s="1"/>
  <c r="D5" i="4"/>
  <c r="B3406" i="106" s="1"/>
  <c r="D3406" i="106" s="1"/>
  <c r="I129" i="29"/>
  <c r="B7037" i="106" s="1"/>
  <c r="D7037" i="106" s="1"/>
  <c r="B7064" i="106"/>
  <c r="D7064" i="106" s="1"/>
  <c r="B4202" i="106"/>
  <c r="D4202" i="106" s="1"/>
  <c r="F21" i="8"/>
  <c r="F127" i="34"/>
  <c r="D172" i="5"/>
  <c r="B5412" i="106" s="1"/>
  <c r="D5412" i="106" s="1"/>
  <c r="D13" i="7"/>
  <c r="B3726" i="106" s="1"/>
  <c r="D3726" i="106" s="1"/>
  <c r="H173" i="5"/>
  <c r="D9" i="7"/>
  <c r="B1767" i="106" s="1"/>
  <c r="D1767" i="106" s="1"/>
  <c r="L5" i="11"/>
  <c r="B2056" i="106" s="1"/>
  <c r="D2056" i="106" s="1"/>
  <c r="F77" i="4"/>
  <c r="B3255" i="106" s="1"/>
  <c r="D3255" i="106" s="1"/>
  <c r="B1512" i="106"/>
  <c r="D1512" i="106" s="1"/>
  <c r="K24" i="12"/>
  <c r="B7733" i="106" s="1"/>
  <c r="D7733" i="106" s="1"/>
  <c r="F51" i="34"/>
  <c r="E109" i="5"/>
  <c r="E4" i="4" s="1"/>
  <c r="B2630" i="106" s="1"/>
  <c r="D2630" i="106" s="1"/>
  <c r="B7203" i="106"/>
  <c r="D7203" i="106" s="1"/>
  <c r="I24" i="12"/>
  <c r="J341" i="29"/>
  <c r="F105" i="34"/>
  <c r="B4373" i="106"/>
  <c r="D4373" i="106" s="1"/>
  <c r="F19" i="7"/>
  <c r="B7719" i="106"/>
  <c r="D7719" i="106" s="1"/>
  <c r="D60" i="36"/>
  <c r="N22" i="3"/>
  <c r="B4216" i="106"/>
  <c r="D4216" i="106" s="1"/>
  <c r="I6" i="4"/>
  <c r="B5011" i="106" s="1"/>
  <c r="D5011" i="106" s="1"/>
  <c r="J77" i="4"/>
  <c r="B6262" i="106" s="1"/>
  <c r="D6262" i="106" s="1"/>
  <c r="B7047" i="106"/>
  <c r="D7047" i="106" s="1"/>
  <c r="B3658" i="106"/>
  <c r="D3658" i="106" s="1"/>
  <c r="H352" i="29"/>
  <c r="B7242" i="106" s="1"/>
  <c r="D7242" i="106" s="1"/>
  <c r="B3619" i="106"/>
  <c r="D3619" i="106" s="1"/>
  <c r="C341" i="29"/>
  <c r="B3621" i="106" s="1"/>
  <c r="D3621" i="106" s="1"/>
  <c r="B7758" i="106"/>
  <c r="D7758" i="106" s="1"/>
  <c r="J88" i="28"/>
  <c r="F106" i="34"/>
  <c r="F110" i="34"/>
  <c r="D109" i="5"/>
  <c r="B5356" i="106" s="1"/>
  <c r="D5356" i="106" s="1"/>
  <c r="J274" i="5"/>
  <c r="B7054" i="106" s="1"/>
  <c r="D7054" i="106" s="1"/>
  <c r="G172" i="5"/>
  <c r="B5770" i="106" s="1"/>
  <c r="D5770" i="106" s="1"/>
  <c r="F16" i="11"/>
  <c r="B2031" i="106" s="1"/>
  <c r="D2031" i="106" s="1"/>
  <c r="F45" i="34"/>
  <c r="B1147" i="106"/>
  <c r="D1147" i="106" s="1"/>
  <c r="K110" i="29"/>
  <c r="K173" i="5"/>
  <c r="D15" i="7"/>
  <c r="B1772" i="106" s="1"/>
  <c r="D1772" i="106" s="1"/>
  <c r="F135" i="34"/>
  <c r="D22" i="37"/>
  <c r="D18" i="7"/>
  <c r="B4105" i="106" s="1"/>
  <c r="D4105" i="106" s="1"/>
  <c r="F128" i="34"/>
  <c r="B5748" i="106"/>
  <c r="D5748" i="106" s="1"/>
  <c r="F109" i="5"/>
  <c r="B5588" i="106" s="1"/>
  <c r="D5588" i="106" s="1"/>
  <c r="F50" i="34"/>
  <c r="F42" i="34"/>
  <c r="B6238" i="106"/>
  <c r="D6238" i="106" s="1"/>
  <c r="H44" i="4"/>
  <c r="H77" i="4" s="1"/>
  <c r="B3299" i="106" s="1"/>
  <c r="D3299" i="106" s="1"/>
  <c r="B6289" i="106"/>
  <c r="D6289" i="106" s="1"/>
  <c r="B1364" i="106"/>
  <c r="D1364" i="106" s="1"/>
  <c r="G204" i="29"/>
  <c r="E102" i="29"/>
  <c r="B2790" i="106" s="1"/>
  <c r="D2790" i="106" s="1"/>
  <c r="E14" i="145"/>
  <c r="G14" i="145" s="1"/>
  <c r="B1124" i="106"/>
  <c r="D1124" i="106" s="1"/>
  <c r="F15" i="145"/>
  <c r="F19" i="145" s="1"/>
  <c r="B1274" i="106"/>
  <c r="D1274" i="106" s="1"/>
  <c r="B3454" i="106"/>
  <c r="D3454" i="106" s="1"/>
  <c r="L15" i="11"/>
  <c r="B3459" i="106" s="1"/>
  <c r="D3459" i="106" s="1"/>
  <c r="B2916" i="106"/>
  <c r="D2916" i="106" s="1"/>
  <c r="L41" i="3"/>
  <c r="B2030" i="106"/>
  <c r="D2030" i="106" s="1"/>
  <c r="L13" i="11"/>
  <c r="B2060" i="106" s="1"/>
  <c r="D2060" i="106" s="1"/>
  <c r="B1553" i="106"/>
  <c r="D1553" i="106" s="1"/>
  <c r="H305" i="29"/>
  <c r="B1554" i="106" s="1"/>
  <c r="D1554" i="106" s="1"/>
  <c r="B122" i="106"/>
  <c r="D122" i="106" s="1"/>
  <c r="B3675" i="106"/>
  <c r="D3675" i="106" s="1"/>
  <c r="K349" i="29"/>
  <c r="B3676" i="106" s="1"/>
  <c r="D3676" i="106" s="1"/>
  <c r="B1264" i="106"/>
  <c r="D1264" i="106" s="1"/>
  <c r="H129" i="29"/>
  <c r="B1266" i="106" s="1"/>
  <c r="D1266" i="106" s="1"/>
  <c r="K162" i="29"/>
  <c r="B1328" i="106" s="1"/>
  <c r="D1328" i="106" s="1"/>
  <c r="H166" i="29"/>
  <c r="B1317" i="106" s="1"/>
  <c r="D1317" i="106" s="1"/>
  <c r="B1308" i="106"/>
  <c r="D1308" i="106" s="1"/>
  <c r="G38" i="108"/>
  <c r="D6103" i="106"/>
  <c r="K76" i="4"/>
  <c r="B3586" i="106" s="1"/>
  <c r="D3586" i="106" s="1"/>
  <c r="K16" i="11"/>
  <c r="B2055" i="106" s="1"/>
  <c r="D2055" i="106" s="1"/>
  <c r="E305" i="29"/>
  <c r="B1536" i="106" s="1"/>
  <c r="D1536" i="106" s="1"/>
  <c r="K278" i="29"/>
  <c r="D12" i="7"/>
  <c r="B1769" i="106" s="1"/>
  <c r="D1769" i="106" s="1"/>
  <c r="K109" i="5"/>
  <c r="J173" i="5"/>
  <c r="J109" i="5"/>
  <c r="B6352" i="106" s="1"/>
  <c r="D6352" i="106" s="1"/>
  <c r="D11" i="7"/>
  <c r="B1768" i="106" s="1"/>
  <c r="D1768" i="106" s="1"/>
  <c r="H109" i="5"/>
  <c r="G109" i="5"/>
  <c r="B6024" i="106" s="1"/>
  <c r="D6024" i="106" s="1"/>
  <c r="B5618" i="106"/>
  <c r="D5618" i="106" s="1"/>
  <c r="B5587" i="106"/>
  <c r="D5587" i="106" s="1"/>
  <c r="D7" i="7"/>
  <c r="B1763" i="106" s="1"/>
  <c r="D1763" i="106" s="1"/>
  <c r="B5526" i="106"/>
  <c r="D5526" i="106" s="1"/>
  <c r="B5367" i="106"/>
  <c r="D5367" i="106" s="1"/>
  <c r="B5355" i="106"/>
  <c r="D5355" i="106" s="1"/>
  <c r="D5" i="7"/>
  <c r="B1761" i="106" s="1"/>
  <c r="D1761" i="106" s="1"/>
  <c r="B5232" i="106"/>
  <c r="D5232" i="106" s="1"/>
  <c r="C172" i="5"/>
  <c r="B5214" i="106" s="1"/>
  <c r="D5214" i="106" s="1"/>
  <c r="B5161" i="106"/>
  <c r="D5161" i="106" s="1"/>
  <c r="F104" i="34"/>
  <c r="B5125" i="106"/>
  <c r="D5125" i="106" s="1"/>
  <c r="F94" i="34"/>
  <c r="B5096" i="106"/>
  <c r="D5096" i="106" s="1"/>
  <c r="C109" i="5"/>
  <c r="B5121" i="106" s="1"/>
  <c r="D5121" i="106" s="1"/>
  <c r="D4" i="7"/>
  <c r="B1760" i="106" s="1"/>
  <c r="D1760" i="106" s="1"/>
  <c r="F41" i="34"/>
  <c r="F34" i="34"/>
  <c r="G354" i="29"/>
  <c r="B3650" i="106" s="1"/>
  <c r="D3650" i="106" s="1"/>
  <c r="K339" i="29"/>
  <c r="B3670" i="106" s="1"/>
  <c r="D3670" i="106" s="1"/>
  <c r="G29" i="108"/>
  <c r="E29" i="108"/>
  <c r="F28" i="108"/>
  <c r="E28" i="108"/>
  <c r="K323" i="29"/>
  <c r="E204" i="29"/>
  <c r="B1353" i="106" s="1"/>
  <c r="D1353" i="106" s="1"/>
  <c r="B1280" i="106"/>
  <c r="D1280" i="106" s="1"/>
  <c r="E38" i="108"/>
  <c r="E129" i="29"/>
  <c r="K84" i="29"/>
  <c r="B2088" i="106" s="1"/>
  <c r="D2088" i="106" s="1"/>
  <c r="K223" i="29"/>
  <c r="K178" i="29"/>
  <c r="F13" i="4" s="1"/>
  <c r="B2596" i="106" s="1"/>
  <c r="D2596" i="106" s="1"/>
  <c r="D37" i="108"/>
  <c r="F37" i="108"/>
  <c r="C204" i="29"/>
  <c r="B1340" i="106" s="1"/>
  <c r="D1340" i="106" s="1"/>
  <c r="B6124" i="106"/>
  <c r="D6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H168" i="29" l="1"/>
  <c r="B1318" i="106" s="1"/>
  <c r="D1318" i="106" s="1"/>
  <c r="D40" i="108"/>
  <c r="E42" i="108" s="1"/>
  <c r="H150" i="29"/>
  <c r="B1273" i="106" s="1"/>
  <c r="D1273" i="106" s="1"/>
  <c r="B6022" i="106"/>
  <c r="D6022" i="106" s="1"/>
  <c r="D354" i="29"/>
  <c r="B3629" i="106" s="1"/>
  <c r="D3629" i="106" s="1"/>
  <c r="C150" i="29"/>
  <c r="B1226" i="106" s="1"/>
  <c r="D1226" i="106" s="1"/>
  <c r="K77" i="4"/>
  <c r="B3587" i="106" s="1"/>
  <c r="D3587" i="106" s="1"/>
  <c r="I77" i="4"/>
  <c r="B3319" i="106" s="1"/>
  <c r="D3319" i="106" s="1"/>
  <c r="D7254" i="106"/>
  <c r="K352" i="29"/>
  <c r="D7250" i="106"/>
  <c r="D7252" i="106"/>
  <c r="K26" i="12"/>
  <c r="B7743" i="106" s="1"/>
  <c r="D7743" i="106" s="1"/>
  <c r="K28" i="118"/>
  <c r="O27" i="118" s="1"/>
  <c r="O29" i="118" s="1"/>
  <c r="J16" i="4"/>
  <c r="B6226" i="106" s="1"/>
  <c r="D6226" i="106" s="1"/>
  <c r="G16" i="4"/>
  <c r="B2611" i="106" s="1"/>
  <c r="D2611" i="106" s="1"/>
  <c r="K331" i="29"/>
  <c r="B7224" i="106" s="1"/>
  <c r="D7224" i="106" s="1"/>
  <c r="C354" i="29"/>
  <c r="B3622" i="106" s="1"/>
  <c r="D3622" i="106" s="1"/>
  <c r="K341" i="29"/>
  <c r="K13" i="4" s="1"/>
  <c r="B3572" i="106" s="1"/>
  <c r="D3572" i="106" s="1"/>
  <c r="F173" i="5"/>
  <c r="B5653" i="106" s="1"/>
  <c r="D5653" i="106" s="1"/>
  <c r="H275" i="5"/>
  <c r="B3296" i="106"/>
  <c r="D3296" i="106" s="1"/>
  <c r="D7255" i="106"/>
  <c r="D7253" i="106"/>
  <c r="J150" i="29"/>
  <c r="B7052" i="106" s="1"/>
  <c r="D7052" i="106" s="1"/>
  <c r="B3674" i="106"/>
  <c r="D3674" i="106" s="1"/>
  <c r="K15" i="4"/>
  <c r="B3573" i="106" s="1"/>
  <c r="D3573" i="106" s="1"/>
  <c r="K166" i="29"/>
  <c r="K168" i="29" s="1"/>
  <c r="B5914" i="106"/>
  <c r="D5914" i="106" s="1"/>
  <c r="D173" i="5"/>
  <c r="D6" i="4" s="1"/>
  <c r="B2566" i="106" s="1"/>
  <c r="D2566" i="106" s="1"/>
  <c r="H6" i="4"/>
  <c r="B2656" i="106" s="1"/>
  <c r="D2656" i="106" s="1"/>
  <c r="B5906" i="106"/>
  <c r="D5906" i="106" s="1"/>
  <c r="B1879" i="106"/>
  <c r="D1879" i="106" s="1"/>
  <c r="H22" i="37"/>
  <c r="B5421" i="106"/>
  <c r="D5421" i="106" s="1"/>
  <c r="C114" i="29"/>
  <c r="B757" i="106" s="1"/>
  <c r="D757" i="106" s="1"/>
  <c r="J7" i="4"/>
  <c r="B6222" i="106" s="1"/>
  <c r="D6222" i="106" s="1"/>
  <c r="F6" i="4"/>
  <c r="B2593" i="106" s="1"/>
  <c r="D2593" i="106" s="1"/>
  <c r="D7256" i="106"/>
  <c r="F66" i="34"/>
  <c r="B7071" i="106"/>
  <c r="D7071" i="106" s="1"/>
  <c r="G15" i="145"/>
  <c r="B7235" i="106"/>
  <c r="D7235" i="106" s="1"/>
  <c r="J354" i="29"/>
  <c r="B7245" i="106" s="1"/>
  <c r="D7245" i="106" s="1"/>
  <c r="F274" i="5"/>
  <c r="H354" i="29"/>
  <c r="B3660" i="106" s="1"/>
  <c r="D3660" i="106" s="1"/>
  <c r="B1996" i="106"/>
  <c r="D1996" i="106" s="1"/>
  <c r="I26" i="12"/>
  <c r="B7741" i="106" s="1"/>
  <c r="D7741" i="106" s="1"/>
  <c r="D7251" i="106"/>
  <c r="B283" i="106"/>
  <c r="D283" i="106" s="1"/>
  <c r="N23" i="3"/>
  <c r="B284" i="106" s="1"/>
  <c r="D284" i="106" s="1"/>
  <c r="D4" i="4"/>
  <c r="B2564" i="106" s="1"/>
  <c r="D2564" i="106" s="1"/>
  <c r="F4" i="4"/>
  <c r="B2591" i="106" s="1"/>
  <c r="D2591" i="106" s="1"/>
  <c r="D19" i="7"/>
  <c r="B1775" i="106" s="1"/>
  <c r="D1775" i="106" s="1"/>
  <c r="F175" i="34"/>
  <c r="B2917" i="106"/>
  <c r="D2917" i="106" s="1"/>
  <c r="D59" i="36"/>
  <c r="K6" i="4"/>
  <c r="B3570" i="106" s="1"/>
  <c r="D3570" i="106" s="1"/>
  <c r="B6014" i="106"/>
  <c r="D6014" i="106" s="1"/>
  <c r="D30" i="36"/>
  <c r="B7760" i="106"/>
  <c r="D7760" i="106" s="1"/>
  <c r="G173" i="5"/>
  <c r="L16" i="11"/>
  <c r="B2061" i="106" s="1"/>
  <c r="D2061" i="106" s="1"/>
  <c r="B3724" i="106"/>
  <c r="D3724" i="106" s="1"/>
  <c r="F73" i="34"/>
  <c r="G15" i="4"/>
  <c r="B6032" i="106" s="1"/>
  <c r="D6032" i="106" s="1"/>
  <c r="B1365" i="106"/>
  <c r="D1365" i="106" s="1"/>
  <c r="F65" i="34"/>
  <c r="B1151" i="106"/>
  <c r="D1151" i="106" s="1"/>
  <c r="K112" i="29"/>
  <c r="D274" i="5"/>
  <c r="B5507" i="106" s="1"/>
  <c r="D5507" i="106" s="1"/>
  <c r="K102" i="29"/>
  <c r="B1145" i="106" s="1"/>
  <c r="D1145" i="106" s="1"/>
  <c r="L114" i="29"/>
  <c r="K4" i="4"/>
  <c r="B6028" i="106"/>
  <c r="D6028" i="106" s="1"/>
  <c r="K275" i="5"/>
  <c r="B6023" i="106" s="1"/>
  <c r="D6023" i="106" s="1"/>
  <c r="B6397" i="106"/>
  <c r="D6397" i="106" s="1"/>
  <c r="J6" i="4"/>
  <c r="B6221" i="106" s="1"/>
  <c r="D6221" i="106" s="1"/>
  <c r="J4" i="4"/>
  <c r="B6220" i="106" s="1"/>
  <c r="D6220" i="106" s="1"/>
  <c r="J275" i="5"/>
  <c r="B7055" i="106" s="1"/>
  <c r="D7055" i="106" s="1"/>
  <c r="B6025" i="106"/>
  <c r="D6025" i="106" s="1"/>
  <c r="H4" i="4"/>
  <c r="G4" i="4"/>
  <c r="B2603" i="106" s="1"/>
  <c r="D2603" i="106" s="1"/>
  <c r="C173" i="5"/>
  <c r="B5223" i="106" s="1"/>
  <c r="D5223" i="106" s="1"/>
  <c r="C4" i="4"/>
  <c r="B2551" i="106" s="1"/>
  <c r="D2551" i="106" s="1"/>
  <c r="F40" i="108"/>
  <c r="G42" i="108" s="1"/>
  <c r="B3672" i="106"/>
  <c r="D3672" i="106" s="1"/>
  <c r="B1381" i="106"/>
  <c r="D1381" i="106" s="1"/>
  <c r="B7207" i="106"/>
  <c r="D7207" i="106" s="1"/>
  <c r="J13" i="4"/>
  <c r="B7042" i="106" s="1"/>
  <c r="D7042" i="106" s="1"/>
  <c r="B1241" i="106"/>
  <c r="D1241" i="106" s="1"/>
  <c r="E150" i="29"/>
  <c r="B1242" i="106" s="1"/>
  <c r="D1242"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5915" i="106"/>
  <c r="D5915" i="106" s="1"/>
  <c r="D7" i="4"/>
  <c r="B7298" i="106"/>
  <c r="C35" i="131"/>
  <c r="B7299" i="106" s="1"/>
  <c r="K114" i="29" l="1"/>
  <c r="K354" i="29"/>
  <c r="F24" i="37"/>
  <c r="F275" i="5"/>
  <c r="B5720" i="106" s="1"/>
  <c r="D5720" i="106" s="1"/>
  <c r="F53" i="34"/>
  <c r="C15" i="4"/>
  <c r="B2559" i="106" s="1"/>
  <c r="D2559" i="106" s="1"/>
  <c r="D275" i="5"/>
  <c r="E16" i="4"/>
  <c r="B2634" i="106" s="1"/>
  <c r="D2634" i="106" s="1"/>
  <c r="B1331" i="106"/>
  <c r="D1331" i="106" s="1"/>
  <c r="K306" i="29"/>
  <c r="B1561" i="106" s="1"/>
  <c r="D1561" i="106" s="1"/>
  <c r="G19" i="145"/>
  <c r="J20" i="145" s="1"/>
  <c r="B5719" i="106"/>
  <c r="D5719" i="106" s="1"/>
  <c r="F7" i="4"/>
  <c r="B2594" i="106" s="1"/>
  <c r="D2594" i="106" s="1"/>
  <c r="J8" i="4"/>
  <c r="J17" i="4"/>
  <c r="B7019" i="106"/>
  <c r="D7019" i="106" s="1"/>
  <c r="C16" i="4"/>
  <c r="B2560" i="106" s="1"/>
  <c r="D2560" i="106" s="1"/>
  <c r="B5778" i="106"/>
  <c r="D5778" i="106" s="1"/>
  <c r="G6" i="4"/>
  <c r="B2604" i="106" s="1"/>
  <c r="D2604" i="106" s="1"/>
  <c r="F8" i="4"/>
  <c r="D6" i="146" s="1"/>
  <c r="B3569" i="106"/>
  <c r="D3569" i="106" s="1"/>
  <c r="K8" i="4"/>
  <c r="K332" i="29"/>
  <c r="B7225" i="106" s="1"/>
  <c r="D7225" i="106" s="1"/>
  <c r="B2655" i="106"/>
  <c r="D2655" i="106" s="1"/>
  <c r="H8" i="4"/>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51" i="29" l="1"/>
  <c r="B1289" i="106" s="1"/>
  <c r="D1289" i="106" s="1"/>
  <c r="E17" i="4"/>
  <c r="B2595" i="106"/>
  <c r="D2595" i="106" s="1"/>
  <c r="F10" i="4"/>
  <c r="B4125" i="106" s="1"/>
  <c r="D4125" i="106" s="1"/>
  <c r="D10" i="159"/>
  <c r="D19" i="159" s="1"/>
  <c r="D32" i="159" s="1"/>
  <c r="D49" i="159"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2912" i="106"/>
  <c r="D2912" i="106" s="1"/>
  <c r="I41" i="3"/>
  <c r="B3567" i="106"/>
  <c r="D3567" i="106" s="1"/>
  <c r="K41" i="3"/>
  <c r="B6216" i="106"/>
  <c r="D6216" i="106" s="1"/>
  <c r="D57" i="36"/>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C41" i="3"/>
  <c r="B92" i="106"/>
  <c r="D92" i="106" s="1"/>
  <c r="B124" i="106"/>
  <c r="D124" i="106" s="1"/>
  <c r="D51" i="36"/>
  <c r="B140" i="106"/>
  <c r="D140" i="106" s="1"/>
  <c r="E41" i="3"/>
  <c r="B170" i="106"/>
  <c r="D170" i="106" s="1"/>
  <c r="F41" i="3"/>
  <c r="D82" i="36"/>
  <c r="B189" i="106"/>
  <c r="D189" i="106" s="1"/>
  <c r="G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B141" i="106"/>
  <c r="D141" i="106" s="1"/>
  <c r="D52" i="36"/>
  <c r="B171" i="106"/>
  <c r="D171" i="106" s="1"/>
  <c r="D53" i="36"/>
  <c r="B190" i="106"/>
  <c r="D190" i="106" s="1"/>
  <c r="D54"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<sst xmlns="http://schemas.openxmlformats.org/spreadsheetml/2006/main" count="5408" uniqueCount="2305">
  <si>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</si>
  <si>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</si>
  <si>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</si>
  <si>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</si>
  <si>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</si>
  <si>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</si>
  <si>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</si>
  <si>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</si>
  <si>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</si>
  <si>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</si>
  <si>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</si>
  <si>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</si>
  <si>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</si>
  <si>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</si>
  <si>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</si>
  <si>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</si>
  <si>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</si>
  <si>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</si>
  <si>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</si>
  <si>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</si>
  <si>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</si>
  <si>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</si>
  <si>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</si>
  <si>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</si>
  <si>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</si>
  <si>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</si>
  <si>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</si>
  <si>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</si>
  <si>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</si>
  <si>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</si>
  <si>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</si>
  <si>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</si>
  <si>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</si>
  <si>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</si>
  <si>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</si>
  <si>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</si>
  <si>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</si>
  <si>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</si>
  <si>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</si>
  <si>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</si>
  <si>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</si>
  <si>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</si>
  <si>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</si>
  <si>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</si>
  <si>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</si>
  <si>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</si>
  <si>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</si>
  <si>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</si>
  <si>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</si>
  <si>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</si>
  <si>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</si>
  <si>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</si>
  <si>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</si>
  <si>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</si>
  <si>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</si>
  <si>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</si>
  <si>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</si>
  <si>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</si>
  <si>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</si>
  <si>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</si>
  <si>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</si>
  <si>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</si>
  <si>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</si>
  <si>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</si>
  <si>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</si>
  <si>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</si>
  <si>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</si>
  <si>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</si>
  <si>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</si>
  <si>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</si>
  <si>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</si>
  <si>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</si>
  <si>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</si>
  <si>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</si>
  <si>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</si>
  <si>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</si>
  <si>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</si>
  <si>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</si>
  <si>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</si>
  <si>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</si>
  <si>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</si>
  <si>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</si>
  <si>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</si>
  <si>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</si>
  <si>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</si>
  <si>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</si>
  <si>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</si>
  <si>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</si>
  <si>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</si>
  <si>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</si>
  <si>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</si>
  <si>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</si>
  <si>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</si>
  <si>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</si>
  <si>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</si>
  <si>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</si>
  <si>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</si>
  <si>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</si>
  <si>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</si>
  <si>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</si>
  <si>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</si>
  <si>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</si>
  <si>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</si>
  <si>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</si>
  <si>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</si>
  <si>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</si>
  <si>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</si>
  <si>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</si>
  <si>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</si>
  <si>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</si>
  <si>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</si>
  <si>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</si>
  <si>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</si>
  <si>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</si>
  <si>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</si>
  <si>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</si>
  <si>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</si>
  <si>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</si>
  <si>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</si>
  <si>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</si>
  <si>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</si>
  <si>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</si>
  <si>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</si>
  <si>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</si>
  <si>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</si>
  <si>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</si>
  <si>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</si>
  <si>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</si>
  <si>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</si>
  <si>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</si>
  <si>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</si>
  <si>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</si>
  <si>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</si>
  <si>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</si>
  <si>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</si>
  <si>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</si>
  <si>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</si>
  <si>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</si>
  <si>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</si>
  <si>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</si>
  <si>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</si>
  <si>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</si>
  <si>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</si>
  <si>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</si>
  <si>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</si>
  <si>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</si>
  <si>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</si>
  <si>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</si>
  <si>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</si>
  <si>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</si>
  <si>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</si>
  <si>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</si>
  <si>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</si>
  <si>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</si>
  <si>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</si>
  <si>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</si>
  <si>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</si>
  <si>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</si>
  <si>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</si>
  <si>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</si>
  <si>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</si>
  <si>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</si>
  <si>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</si>
  <si>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</si>
  <si>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</si>
  <si>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</si>
  <si>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</si>
  <si>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</si>
  <si>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</si>
  <si>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</si>
  <si>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</si>
  <si>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</si>
  <si>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</si>
  <si>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</si>
  <si>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</si>
  <si>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</si>
  <si>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</si>
  <si>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</si>
  <si>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</si>
  <si>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</si>
  <si>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</si>
  <si>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</si>
  <si>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</si>
  <si>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</si>
  <si>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</si>
  <si>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</si>
  <si>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</si>
  <si>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</si>
  <si>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</si>
  <si>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</si>
  <si>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</si>
  <si>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</si>
  <si>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</si>
  <si>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</si>
  <si>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</si>
  <si>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</si>
  <si>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</si>
  <si>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</si>
  <si>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</si>
  <si>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</si>
  <si>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</si>
  <si>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</si>
  <si>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</si>
  <si>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</si>
  <si>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</si>
  <si>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</si>
  <si>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</si>
  <si>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</si>
  <si>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</si>
  <si>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</si>
  <si>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</si>
  <si>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</si>
  <si>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</si>
  <si>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</si>
  <si>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</si>
  <si>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</si>
  <si>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</si>
  <si>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</si>
  <si>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</si>
  <si>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</si>
  <si>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</si>
  <si>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</si>
  <si>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</si>
  <si>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</si>
  <si>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</si>
  <si>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</si>
  <si>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</si>
  <si>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</si>
  <si>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</si>
  <si>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</si>
  <si>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</si>
  <si>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</si>
  <si>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</si>
  <si>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</si>
  <si>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</si>
  <si>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</si>
  <si>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</si>
  <si>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</si>
  <si>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</si>
  <si>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</si>
  <si>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</si>
  <si>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</si>
  <si>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</si>
  <si>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</si>
  <si>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</si>
  <si>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</si>
  <si>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</si>
  <si>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</si>
  <si>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</si>
  <si>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</si>
  <si>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</si>
  <si>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</si>
  <si>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</si>
  <si>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</si>
  <si>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</si>
  <si>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</si>
  <si>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</si>
  <si>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</si>
  <si>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</si>
  <si>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</si>
  <si>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</si>
  <si>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</si>
  <si>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</si>
  <si>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</si>
  <si>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</si>
  <si>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</si>
  <si>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</si>
  <si>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</si>
  <si>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</si>
  <si>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</si>
  <si>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</si>
  <si>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</si>
  <si>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</si>
  <si>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</si>
  <si>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</si>
  <si>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</si>
  <si>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</si>
  <si>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</si>
  <si>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</si>
  <si>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</si>
  <si>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</si>
  <si>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</si>
  <si>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</si>
  <si>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</si>
  <si>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</si>
  <si>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</si>
  <si>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</si>
  <si>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</si>
  <si>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</si>
  <si>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</si>
  <si>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</si>
  <si>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</si>
  <si>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</si>
  <si>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</si>
  <si>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</si>
  <si>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</si>
  <si>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</si>
  <si>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</si>
  <si>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</si>
  <si>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</si>
  <si>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</si>
  <si>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</si>
  <si>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</si>
  <si>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</si>
  <si>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</si>
  <si>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</si>
  <si>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</si>
  <si>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</si>
  <si>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</si>
  <si>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</si>
  <si>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</si>
  <si>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</si>
  <si>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</si>
  <si>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</si>
  <si>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</si>
  <si>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</si>
  <si>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</si>
  <si>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</si>
  <si>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</si>
  <si>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</si>
  <si>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</si>
  <si>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</si>
  <si>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</si>
  <si>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</si>
  <si>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</si>
  <si>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</si>
  <si>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</si>
  <si>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</si>
  <si>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</si>
  <si>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</si>
  <si>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</si>
  <si>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</si>
  <si>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</si>
  <si>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</si>
  <si>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</si>
  <si>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</si>
  <si>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</si>
  <si>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</si>
  <si>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</si>
  <si>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</si>
  <si>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</si>
  <si>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</si>
  <si>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</si>
  <si>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</si>
  <si>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</si>
  <si>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</si>
  <si>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</si>
  <si>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</si>
  <si>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</si>
  <si>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</si>
  <si>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</si>
  <si>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</si>
  <si>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</si>
  <si>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</si>
  <si>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</si>
  <si>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</si>
  <si>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</si>
  <si>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</si>
  <si>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</si>
  <si>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</si>
  <si>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</si>
  <si>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</si>
  <si>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</si>
  <si>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</si>
  <si>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</si>
  <si>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</si>
  <si>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</si>
  <si>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</si>
  <si>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</si>
  <si>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</si>
  <si>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</si>
  <si>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</si>
  <si>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</si>
  <si>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</si>
  <si>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</si>
  <si>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</si>
  <si>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</si>
  <si>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</si>
  <si>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</si>
  <si>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</si>
  <si>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</si>
  <si>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</si>
  <si>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</si>
  <si>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</si>
  <si>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</si>
  <si>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</si>
  <si>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</si>
  <si>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</si>
  <si>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</si>
  <si>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</si>
  <si>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</si>
  <si>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</si>
  <si>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</si>
  <si>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</si>
  <si>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</si>
  <si>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</si>
  <si>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</si>
  <si>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</si>
  <si>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</si>
  <si>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</si>
  <si>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</si>
  <si>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</si>
  <si>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</si>
  <si>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</si>
  <si>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</si>
  <si>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</si>
  <si>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</si>
  <si>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</si>
  <si>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</si>
  <si>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</si>
  <si>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</si>
  <si>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</si>
  <si>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</si>
  <si>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</si>
  <si>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</si>
  <si>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</si>
  <si>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</si>
  <si>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</si>
  <si>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</si>
  <si>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</si>
  <si>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</si>
  <si>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</si>
  <si>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</si>
  <si>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</si>
  <si>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</si>
  <si>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</si>
  <si>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</si>
  <si>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</si>
  <si>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</si>
  <si>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</si>
  <si>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</si>
  <si>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</si>
  <si>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</si>
  <si>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</si>
  <si>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</si>
  <si>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</si>
  <si>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</si>
  <si>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</si>
  <si>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</si>
  <si>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</si>
  <si>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</si>
  <si>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</si>
  <si>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</si>
  <si>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</si>
  <si>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</si>
  <si>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</si>
  <si>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</si>
  <si>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</si>
  <si>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</si>
  <si>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</si>
  <si>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</si>
  <si>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</si>
  <si>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</si>
  <si>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</si>
  <si>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</si>
  <si>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</si>
  <si>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</si>
  <si>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</si>
  <si>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</si>
  <si>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</si>
  <si>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</si>
  <si>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</si>
  <si>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</si>
  <si>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</si>
  <si>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</si>
  <si>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</si>
  <si>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</si>
  <si>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</si>
  <si>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</si>
  <si>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</si>
  <si>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</si>
  <si>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</si>
  <si>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</si>
  <si>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</si>
  <si>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</si>
  <si>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</si>
  <si>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</si>
  <si>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</si>
  <si>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</si>
  <si>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</si>
  <si>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</si>
  <si>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</si>
  <si>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</si>
  <si>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</si>
  <si>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</si>
  <si>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</si>
  <si>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</si>
  <si>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</si>
  <si>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</si>
  <si>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</si>
  <si>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</si>
  <si>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</si>
  <si>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</si>
  <si>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</si>
  <si>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</si>
  <si>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</si>
  <si>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</si>
  <si>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</si>
  <si>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</si>
  <si>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</si>
  <si>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</si>
  <si>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</si>
  <si>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</si>
  <si>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</si>
  <si>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</si>
  <si>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</si>
  <si>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</si>
  <si>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</si>
  <si>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</si>
  <si>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</si>
  <si>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</si>
  <si>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</si>
  <si>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</si>
  <si>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</si>
  <si>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</si>
  <si>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</si>
  <si>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</si>
  <si>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</si>
  <si>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</si>
  <si>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</si>
  <si>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</si>
  <si>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</si>
  <si>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</si>
  <si>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</si>
  <si>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</si>
  <si>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</si>
  <si>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</si>
  <si>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</si>
  <si>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</si>
  <si>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</si>
  <si>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</si>
  <si>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</si>
  <si>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</si>
  <si>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</si>
  <si>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</si>
  <si>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</si>
  <si>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</si>
  <si>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</si>
  <si>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</si>
  <si>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</si>
  <si>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</si>
  <si>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</si>
  <si>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</si>
  <si>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</si>
  <si>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</si>
  <si>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</si>
  <si>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</si>
  <si>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</si>
  <si>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</si>
  <si>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</si>
  <si>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</si>
  <si>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</si>
  <si>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</si>
  <si>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</si>
  <si>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</si>
  <si>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</si>
  <si>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</si>
  <si>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</si>
  <si>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</si>
  <si>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</si>
  <si>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</si>
  <si>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</si>
  <si>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</si>
  <si>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</si>
  <si>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</si>
  <si>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</si>
  <si>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</si>
  <si>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</si>
  <si>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</si>
  <si>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</si>
  <si>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</si>
  <si>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</si>
  <si>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</si>
  <si>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</si>
  <si>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</si>
  <si>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</si>
  <si>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</si>
  <si>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</si>
  <si>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</si>
  <si>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</si>
  <si>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</si>
  <si>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</si>
  <si>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</si>
  <si>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</si>
  <si>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</si>
  <si>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</si>
  <si>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</si>
  <si>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</si>
  <si>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</si>
  <si>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</si>
  <si>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</si>
  <si>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</si>
  <si>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</si>
  <si>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</si>
  <si>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</si>
  <si>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</si>
  <si>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</si>
  <si>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</si>
  <si>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</si>
  <si>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</si>
  <si>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</si>
  <si>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</si>
  <si>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</si>
  <si>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</si>
  <si>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</si>
  <si>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</si>
  <si>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</si>
  <si>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</si>
  <si>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</si>
  <si>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</si>
  <si>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</si>
  <si>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</si>
  <si>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</si>
  <si>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</si>
  <si>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</si>
  <si>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</si>
  <si>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</si>
  <si>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</si>
  <si>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</si>
  <si>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</si>
  <si>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</si>
  <si>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</si>
  <si>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</si>
  <si>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</si>
  <si>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</si>
  <si>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</si>
  <si>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</si>
  <si>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</si>
  <si>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</si>
  <si>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</si>
  <si>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</si>
  <si>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</si>
  <si>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</si>
  <si>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</si>
  <si>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</si>
  <si>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</si>
  <si>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</si>
  <si>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</si>
  <si>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</si>
  <si>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</si>
  <si>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</si>
  <si>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</si>
  <si>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</si>
  <si>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</si>
  <si>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</si>
  <si>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</si>
  <si>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</si>
  <si>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</si>
  <si>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</si>
  <si>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</si>
  <si>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</si>
  <si>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</si>
  <si>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</si>
  <si>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</si>
  <si>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</si>
  <si>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</si>
  <si>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</si>
  <si>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</si>
  <si>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</si>
  <si>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</si>
  <si>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</si>
  <si>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</si>
  <si>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</si>
  <si>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</si>
  <si>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</si>
  <si>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</si>
  <si>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</si>
  <si>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</si>
  <si>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</si>
  <si>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</si>
  <si>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</si>
  <si>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</si>
  <si>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</si>
  <si>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</si>
  <si>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</si>
  <si>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</si>
  <si>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</si>
  <si>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</si>
  <si>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</si>
  <si>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</si>
  <si>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</si>
  <si>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</si>
  <si>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</si>
  <si>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</si>
  <si>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</si>
  <si>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</si>
  <si>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</si>
  <si>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</si>
  <si>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</si>
  <si>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</si>
  <si>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</si>
  <si>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</si>
  <si>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</si>
  <si>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</si>
  <si>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</si>
  <si>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</si>
  <si>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</si>
  <si>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</si>
  <si>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</si>
  <si>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</si>
  <si>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</si>
  <si>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</si>
  <si>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</si>
  <si>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</si>
  <si>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</si>
  <si>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</si>
  <si>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</si>
  <si>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</si>
  <si>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</si>
  <si>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</si>
  <si>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</si>
  <si>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</si>
  <si>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</si>
  <si>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</si>
  <si>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</si>
  <si>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</si>
  <si>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</si>
  <si>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</si>
  <si>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</si>
  <si>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</si>
  <si>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</si>
  <si>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</si>
  <si>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</si>
  <si>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</si>
  <si>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</si>
  <si>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</si>
  <si>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</si>
  <si>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</si>
  <si>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</si>
  <si>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</si>
  <si>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</si>
  <si>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</si>
  <si>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</si>
  <si>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</si>
  <si>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</si>
  <si>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</si>
  <si>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</si>
  <si>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</si>
  <si>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</si>
  <si>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</si>
  <si>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</si>
  <si>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</si>
  <si>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</si>
  <si>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</si>
  <si>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</si>
  <si>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</si>
  <si>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</si>
  <si>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</si>
  <si>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</si>
  <si>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</si>
  <si>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</si>
  <si>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</si>
  <si>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</si>
  <si>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</si>
  <si>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</si>
  <si>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</si>
  <si>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</si>
  <si>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</si>
  <si>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</si>
  <si>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</si>
  <si>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</si>
  <si>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</si>
  <si>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</si>
  <si>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</si>
  <si>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</si>
  <si>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</si>
  <si>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</si>
  <si>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</si>
  <si>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</si>
  <si>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</si>
  <si>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</si>
  <si>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</si>
  <si>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</si>
  <si>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</si>
  <si>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</si>
  <si>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</si>
  <si>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</si>
  <si>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</si>
  <si>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</si>
  <si>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</si>
  <si>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</si>
  <si>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</si>
  <si>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</si>
  <si>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</si>
  <si>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</si>
  <si>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</si>
  <si>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</si>
  <si>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</si>
  <si>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</si>
  <si>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</si>
  <si>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</si>
  <si>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</si>
  <si>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</si>
  <si>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</si>
  <si>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</si>
  <si>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</si>
  <si>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</si>
  <si>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</si>
  <si>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</si>
  <si>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</si>
  <si>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</si>
  <si>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</si>
  <si>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</si>
  <si>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</si>
  <si>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</si>
  <si>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</si>
  <si>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</si>
  <si>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</si>
  <si>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</si>
  <si>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</si>
  <si>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</si>
  <si>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</si>
  <si>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</si>
  <si>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</si>
  <si>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</si>
  <si>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</si>
  <si>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</si>
  <si>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</si>
  <si>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</si>
  <si>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</si>
  <si>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</si>
  <si>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</si>
  <si>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</si>
  <si>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</si>
  <si>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</si>
  <si>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</si>
  <si>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</si>
  <si>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</si>
  <si>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</si>
  <si>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</si>
  <si>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</si>
  <si>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</si>
  <si>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</si>
  <si>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</si>
  <si>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</si>
  <si>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</si>
  <si>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</si>
  <si>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</si>
  <si>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</si>
  <si>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</si>
  <si>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</si>
  <si>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</si>
  <si>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</si>
  <si>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</si>
  <si>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</si>
  <si>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</si>
  <si>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</si>
  <si>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</si>
  <si>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</si>
  <si>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</si>
  <si>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</si>
  <si>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</si>
  <si>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</si>
  <si>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</si>
  <si>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</si>
  <si>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</si>
  <si>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</si>
  <si>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</si>
  <si>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</si>
  <si>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</si>
  <si>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</si>
  <si>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</si>
  <si>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</si>
  <si>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</si>
  <si>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</si>
  <si>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</si>
  <si>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</si>
  <si>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</si>
  <si>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</si>
  <si>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</si>
  <si>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</si>
  <si>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</si>
  <si>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</si>
  <si>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</si>
  <si>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</si>
  <si>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</si>
  <si>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</si>
  <si>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</si>
  <si>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</si>
  <si>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</si>
  <si>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</si>
  <si>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</si>
  <si>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</si>
  <si>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</si>
  <si>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</si>
  <si>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</si>
  <si>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</si>
  <si>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</si>
  <si>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</si>
  <si>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</si>
  <si>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</si>
  <si>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</si>
  <si>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</si>
  <si>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</si>
  <si>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</si>
  <si>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</si>
  <si>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</si>
  <si>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</si>
  <si>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</si>
  <si>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</si>
  <si>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</si>
  <si>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</si>
  <si>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</si>
  <si>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</si>
  <si>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</si>
  <si>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</si>
  <si>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</si>
  <si>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</si>
  <si>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</si>
  <si>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</si>
  <si>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</si>
  <si>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</si>
  <si>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</si>
  <si>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</si>
  <si>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</si>
  <si>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</si>
  <si>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</si>
  <si>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</si>
  <si>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</si>
  <si>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</si>
  <si>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</si>
  <si>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</si>
  <si>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</si>
  <si>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</si>
  <si>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</si>
  <si>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</si>
  <si>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</si>
  <si>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</si>
  <si>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</si>
  <si>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</si>
  <si>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</si>
  <si>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</si>
  <si>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</si>
  <si>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</si>
  <si>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</si>
  <si>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</si>
  <si>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</si>
  <si>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</si>
  <si>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</si>
  <si>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</si>
  <si>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</si>
  <si>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</si>
  <si>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</si>
  <si>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</si>
  <si>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</si>
  <si>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</si>
  <si>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</si>
  <si>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</si>
  <si>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</si>
  <si>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</si>
  <si>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</si>
  <si>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</si>
  <si>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</si>
  <si>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</si>
  <si>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</si>
  <si>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</si>
  <si>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</si>
  <si>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</si>
  <si>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</si>
  <si>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</si>
  <si>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</si>
  <si>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</si>
  <si>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</si>
  <si>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</si>
  <si>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</si>
  <si>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</si>
  <si>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</si>
  <si>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</si>
  <si>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</si>
  <si>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</si>
  <si>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</si>
  <si>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</si>
  <si>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</si>
  <si>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</si>
  <si>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</si>
  <si>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</si>
  <si>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</si>
  <si>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</si>
  <si>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</si>
  <si>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</si>
  <si>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</si>
  <si>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</si>
  <si>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</si>
  <si>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</si>
  <si>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</si>
  <si>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</si>
  <si>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</si>
  <si>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</si>
  <si>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</si>
  <si>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</si>
  <si>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</si>
  <si>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</si>
  <si>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</si>
  <si>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</si>
  <si>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</si>
  <si>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</si>
  <si>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</si>
  <si>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</si>
  <si>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</si>
  <si>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</si>
  <si>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</si>
  <si>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</si>
  <si>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</si>
  <si>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</si>
  <si>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</si>
  <si>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</si>
  <si>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</si>
  <si>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</si>
  <si>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</si>
  <si>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</si>
  <si>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</si>
  <si>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</si>
  <si>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</si>
  <si>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</si>
  <si>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</si>
  <si>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</si>
  <si>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</si>
  <si>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</si>
  <si>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</si>
  <si>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</si>
  <si>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</si>
  <si>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</si>
  <si>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</si>
  <si>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</si>
  <si>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</si>
  <si>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</si>
  <si>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</si>
  <si>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</si>
  <si>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</si>
  <si>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</si>
  <si>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</si>
  <si>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</si>
  <si>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</si>
  <si>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</si>
  <si>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</si>
  <si>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</si>
  <si>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</si>
  <si>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</si>
  <si>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</si>
  <si>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</si>
  <si>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</si>
  <si>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</si>
  <si>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</si>
  <si>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</si>
  <si>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</si>
  <si>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</si>
  <si>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</si>
  <si>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</si>
  <si>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</si>
  <si>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</si>
  <si>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</si>
  <si>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</si>
  <si>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</si>
  <si>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</si>
  <si>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</si>
  <si>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</si>
  <si>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</si>
  <si>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</si>
  <si>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</si>
  <si>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</si>
  <si>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</si>
  <si>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</si>
  <si>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</si>
  <si>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</si>
  <si>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</si>
  <si>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</si>
  <si>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</si>
  <si>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</si>
  <si>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</si>
  <si>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</si>
  <si>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</si>
  <si>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</si>
  <si>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</si>
  <si>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</si>
  <si>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</si>
  <si>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</si>
  <si>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</si>
  <si>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</si>
  <si>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</si>
  <si>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</si>
  <si>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</si>
  <si>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</si>
  <si>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</si>
  <si>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</si>
  <si>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</si>
  <si>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</si>
  <si>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</si>
  <si>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</si>
  <si>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</si>
  <si>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</si>
  <si>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</si>
  <si>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</si>
  <si>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</si>
  <si>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</si>
  <si>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</si>
  <si>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</si>
  <si>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</si>
  <si>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</si>
  <si>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</si>
  <si>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</si>
  <si>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</si>
  <si>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</si>
  <si>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</si>
  <si>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</si>
  <si>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</si>
  <si>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</si>
  <si>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</si>
  <si>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</si>
  <si>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</si>
  <si>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</si>
  <si>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</si>
  <si>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</si>
  <si>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</si>
  <si>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</si>
  <si>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</si>
  <si>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</si>
  <si>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</si>
  <si>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</si>
  <si>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</si>
  <si>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</si>
  <si>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</si>
  <si>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</si>
  <si>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</si>
  <si>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</si>
  <si>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</si>
  <si>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</si>
  <si>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</si>
  <si>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</si>
  <si>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</si>
  <si>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</si>
  <si>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</si>
  <si>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</si>
  <si>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</si>
  <si>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</si>
  <si>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</si>
  <si>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</si>
  <si>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</si>
  <si>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</si>
  <si>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</si>
  <si>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</si>
  <si>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</si>
  <si>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</si>
  <si>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</si>
  <si>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</si>
  <si>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</si>
  <si>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</si>
  <si>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</si>
  <si>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</si>
  <si>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</si>
  <si>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</si>
  <si>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</si>
  <si>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</si>
  <si>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</si>
  <si>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</si>
  <si>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</si>
  <si>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</si>
  <si>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</si>
  <si>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</si>
  <si>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</si>
  <si>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</si>
  <si>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</si>
  <si>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</si>
  <si>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</si>
  <si>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</si>
  <si>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</si>
  <si>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</si>
  <si>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</si>
  <si>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</si>
  <si>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</si>
  <si>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</si>
  <si>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</si>
  <si>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</si>
  <si>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</si>
  <si>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</si>
  <si>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</si>
  <si>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</si>
  <si>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</si>
  <si>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</si>
  <si>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</si>
  <si>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</si>
  <si>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</si>
  <si>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</si>
  <si>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</si>
  <si>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</si>
  <si>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</si>
  <si>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</si>
  <si>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</si>
  <si>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</si>
  <si>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</si>
  <si>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</si>
  <si>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</si>
  <si>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</si>
  <si>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</si>
  <si>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</si>
  <si>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</si>
  <si>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</si>
  <si>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</si>
  <si>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</si>
  <si>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</si>
  <si>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</si>
  <si>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</si>
  <si>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</si>
  <si>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</si>
  <si>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</si>
  <si>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</si>
  <si>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</si>
  <si>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</si>
  <si>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</si>
  <si>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</si>
  <si>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</si>
  <si>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</si>
  <si>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</si>
  <si>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</si>
  <si>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</si>
  <si>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</si>
  <si>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</si>
  <si>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</si>
  <si>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</si>
  <si>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</si>
  <si>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</si>
  <si>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</si>
  <si>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</si>
  <si>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</si>
  <si>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</si>
  <si>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</si>
  <si>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</si>
  <si>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</si>
  <si>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</si>
  <si>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</si>
  <si>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</si>
  <si>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</si>
  <si>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</si>
  <si>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</si>
  <si>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</si>
  <si>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</si>
  <si>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</si>
  <si>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</si>
  <si>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</si>
  <si>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</si>
  <si>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</si>
  <si>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</si>
  <si>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</si>
  <si>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</si>
  <si>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</si>
  <si>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</si>
  <si>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</si>
  <si>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</si>
  <si>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</si>
  <si>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</si>
  <si>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</si>
  <si>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</si>
  <si>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</si>
  <si>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</si>
  <si>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</si>
  <si>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</si>
  <si>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</si>
  <si>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</si>
  <si>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</si>
  <si>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</si>
  <si>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</si>
  <si>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</si>
  <si>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</si>
  <si>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</si>
  <si>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</si>
  <si>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</si>
  <si>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</si>
  <si>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</si>
  <si>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</si>
  <si>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</si>
  <si>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</si>
  <si>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</si>
  <si>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</si>
  <si>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</si>
  <si>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</si>
  <si>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</si>
  <si>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</si>
  <si>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</si>
  <si>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</si>
  <si>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</si>
  <si>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</si>
  <si>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</si>
  <si>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</si>
  <si>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</si>
  <si>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</si>
  <si>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</si>
  <si>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</si>
  <si>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</si>
  <si>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</si>
  <si>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</si>
  <si>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</si>
  <si>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</si>
  <si>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</si>
  <si>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</si>
  <si>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</si>
  <si>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</si>
  <si>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</si>
  <si>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</si>
  <si>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</si>
  <si>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</si>
  <si>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</si>
  <si>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</si>
  <si>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</si>
  <si>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</si>
  <si>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</si>
  <si>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</si>
  <si>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</si>
  <si>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</si>
  <si>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</si>
  <si>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</si>
  <si>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</si>
  <si>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</si>
  <si>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</si>
  <si>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</si>
  <si>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</si>
  <si>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</si>
  <si>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</si>
  <si>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</si>
  <si>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</si>
  <si>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</si>
  <si>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</si>
  <si>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</si>
  <si>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</si>
  <si>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</si>
  <si>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</si>
  <si>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</si>
  <si>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</si>
  <si>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</si>
  <si>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</si>
  <si>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</si>
  <si>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</si>
  <si>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</si>
  <si>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</si>
  <si>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</si>
  <si>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</si>
  <si>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</si>
  <si>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</si>
  <si>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</si>
  <si>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</si>
  <si>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</si>
  <si>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</si>
  <si>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</si>
  <si>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</si>
  <si>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</si>
  <si>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</si>
  <si>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</si>
  <si>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</si>
  <si>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</si>
  <si>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</si>
  <si>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</si>
  <si>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</si>
  <si>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</si>
  <si>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</si>
  <si>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</si>
  <si>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</si>
  <si>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</si>
  <si>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</si>
  <si>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</si>
  <si>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</si>
  <si>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</si>
  <si>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</si>
  <si>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</si>
  <si>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</si>
  <si>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</si>
  <si>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</si>
  <si>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</si>
  <si>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</si>
  <si>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</si>
  <si>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</si>
  <si>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</si>
  <si>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</si>
  <si>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</si>
  <si>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</si>
  <si>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</si>
  <si>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</si>
  <si>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</si>
  <si>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</si>
  <si>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</si>
  <si>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</si>
  <si>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</si>
  <si>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</si>
  <si>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</si>
  <si>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</si>
  <si>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</si>
  <si>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</si>
  <si>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</si>
  <si>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</si>
  <si>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</si>
  <si>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</si>
  <si>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</si>
  <si>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</si>
  <si>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</si>
  <si>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</si>
  <si>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</si>
  <si>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</si>
  <si>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</si>
  <si>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</si>
  <si>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</si>
  <si>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</si>
  <si>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</si>
  <si>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</si>
  <si>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</si>
  <si>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</si>
  <si>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</si>
  <si>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</si>
  <si>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</si>
  <si>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</si>
  <si>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</si>
  <si>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</si>
  <si>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</si>
  <si>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</si>
  <si>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</si>
  <si>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</si>
  <si>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</si>
  <si>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</si>
  <si>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</si>
  <si>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</si>
  <si>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</si>
  <si>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</si>
  <si>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</si>
  <si>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</si>
  <si>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</si>
  <si>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</si>
  <si>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</si>
  <si>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</si>
  <si>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</si>
  <si>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</si>
  <si>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</si>
  <si>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</si>
  <si>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</si>
  <si>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</si>
  <si>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</si>
  <si>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</si>
  <si>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</si>
  <si>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</si>
  <si>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</si>
  <si>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</si>
  <si>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</si>
  <si>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</si>
  <si>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</si>
  <si>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</si>
  <si>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</si>
  <si>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</si>
  <si>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</si>
  <si>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</si>
  <si>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</si>
  <si>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</si>
  <si>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</si>
  <si>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</si>
  <si>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</si>
  <si>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</si>
  <si>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</si>
  <si>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</si>
  <si>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</si>
  <si>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</si>
  <si>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</si>
  <si>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</si>
  <si>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</si>
  <si>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</si>
  <si>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</si>
  <si>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</si>
  <si>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</si>
  <si>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</si>
  <si>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</si>
  <si>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</si>
  <si>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</si>
  <si>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</si>
  <si>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</si>
  <si>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</si>
  <si>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</si>
  <si>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</si>
  <si>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</si>
  <si>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</si>
  <si>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</si>
  <si>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</si>
  <si>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</si>
  <si>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</si>
  <si>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</si>
  <si>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</si>
  <si>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</si>
  <si>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</si>
  <si>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</si>
  <si>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</si>
  <si>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</si>
  <si>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</si>
  <si>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</si>
  <si>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</si>
  <si>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</si>
  <si>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</si>
  <si>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</si>
  <si>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</si>
  <si>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</si>
  <si>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</si>
  <si>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</si>
  <si>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</si>
  <si>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</si>
  <si>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</si>
  <si>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</si>
  <si>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</si>
  <si>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</si>
  <si>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</si>
  <si>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</si>
  <si>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</si>
  <si>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</si>
  <si>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</si>
  <si>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</si>
  <si>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</si>
  <si>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</si>
  <si>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</si>
  <si>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</si>
  <si>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</si>
  <si>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</si>
  <si>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</si>
  <si>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</si>
  <si>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</si>
  <si>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</si>
  <si>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</si>
  <si>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</si>
  <si>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</si>
  <si>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</si>
  <si>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</si>
  <si>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</si>
  <si>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</si>
  <si>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</si>
  <si>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</si>
  <si>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</si>
  <si>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</si>
  <si>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</si>
  <si>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</si>
  <si>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</si>
  <si>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</si>
  <si>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</si>
  <si>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</si>
  <si>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</si>
  <si>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</si>
  <si>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</si>
  <si>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</si>
  <si>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</si>
  <si>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</si>
  <si>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</si>
  <si>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</si>
  <si>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</si>
  <si>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</si>
  <si>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</si>
  <si>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</si>
  <si>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</si>
  <si>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</si>
  <si>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</si>
  <si>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</si>
  <si>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</si>
  <si>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</si>
  <si>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</si>
  <si>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</si>
  <si>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</si>
  <si>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</si>
  <si>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</si>
  <si>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</si>
  <si>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</si>
  <si>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</si>
  <si>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</si>
  <si>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</si>
  <si>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</si>
  <si>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</si>
  <si>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</si>
  <si>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</si>
  <si>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</si>
  <si>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</si>
  <si>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</si>
  <si>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</si>
  <si>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</si>
  <si>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</si>
  <si>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</si>
  <si>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</si>
  <si>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</si>
  <si>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</si>
  <si>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</si>
  <si>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</si>
  <si>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</si>
  <si>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</si>
  <si>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</si>
  <si>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</si>
  <si>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</si>
  <si>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</si>
  <si>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</si>
  <si>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</si>
  <si>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</si>
  <si>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</si>
  <si>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</si>
  <si>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</si>
  <si>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</si>
  <si>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</si>
  <si>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</si>
  <si>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</si>
  <si>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</si>
  <si>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</si>
  <si>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</si>
  <si>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</si>
  <si>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</si>
  <si>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</si>
  <si>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</si>
  <si>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</si>
  <si>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</si>
  <si>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</si>
  <si>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</si>
  <si>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</si>
  <si>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</si>
  <si>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</si>
  <si>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</si>
  <si>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</si>
  <si>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</si>
  <si>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</si>
  <si>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</si>
  <si>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</si>
  <si>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</si>
  <si>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</si>
  <si>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</si>
  <si>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</si>
  <si>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</si>
  <si>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</si>
  <si>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</si>
  <si>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</si>
  <si>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</si>
  <si>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</si>
  <si>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</si>
  <si>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</si>
  <si>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</si>
  <si>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</si>
  <si>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</si>
  <si>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</si>
  <si>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</si>
  <si>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</si>
  <si>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</si>
  <si>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</si>
  <si>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</si>
  <si>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</si>
  <si>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</si>
  <si>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</si>
  <si>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</si>
  <si>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</si>
  <si>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</si>
  <si>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</si>
  <si>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</si>
  <si>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</si>
  <si>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</si>
  <si>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</si>
  <si>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</si>
  <si>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</si>
  <si>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</si>
  <si>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</si>
  <si>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</si>
  <si>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</si>
  <si>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</si>
  <si>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</si>
  <si>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</si>
  <si>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</si>
  <si>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</si>
  <si>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</si>
  <si>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</si>
  <si>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</si>
  <si>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</si>
  <si>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</si>
  <si>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</si>
  <si>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</si>
  <si>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</si>
  <si>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</si>
  <si>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</si>
  <si>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</si>
  <si>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</si>
  <si>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</si>
  <si>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</si>
  <si>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</si>
  <si>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</si>
  <si>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</si>
  <si>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</si>
  <si>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</si>
  <si>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</si>
  <si>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</si>
  <si>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</si>
  <si>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</si>
  <si>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</si>
  <si>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</si>
  <si>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</si>
  <si>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</si>
  <si>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</si>
  <si>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</si>
  <si>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</si>
  <si>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</si>
  <si>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</si>
  <si>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</si>
  <si>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</si>
  <si>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</si>
  <si>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</si>
  <si>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</si>
  <si>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</si>
  <si>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</si>
  <si>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</si>
  <si>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</si>
  <si>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</si>
  <si>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</si>
  <si>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</si>
  <si>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</si>
  <si>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</si>
  <si>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</si>
  <si>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</si>
  <si>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</si>
  <si>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</si>
  <si>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</si>
  <si>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</si>
  <si>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</si>
  <si>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</si>
  <si>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</si>
  <si>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</si>
  <si>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</si>
  <si>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</si>
  <si>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</si>
  <si>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</si>
  <si>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</si>
  <si>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</si>
  <si>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</si>
  <si>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</si>
  <si>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</si>
  <si>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</si>
  <si>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</si>
  <si>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</si>
  <si>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</si>
  <si>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</si>
  <si>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</si>
  <si>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</si>
  <si>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</si>
  <si>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</si>
  <si>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</si>
  <si>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</si>
  <si>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</si>
  <si>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</si>
  <si>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</si>
  <si>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</si>
  <si>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</si>
  <si>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</si>
  <si>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</si>
  <si>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</si>
  <si>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</si>
  <si>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</si>
  <si>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</si>
  <si>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</si>
  <si>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</si>
  <si>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</si>
  <si>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</si>
  <si>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</si>
  <si>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</si>
  <si>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</si>
  <si>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</si>
  <si>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</si>
  <si>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</si>
  <si>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</si>
  <si>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</si>
  <si>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</si>
  <si>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</si>
  <si>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</si>
  <si>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</si>
  <si>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</si>
  <si>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</si>
  <si>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</si>
  <si>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</si>
  <si>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</si>
  <si>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</si>
  <si>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</si>
  <si>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</si>
  <si>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</si>
  <si>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</si>
  <si>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</si>
  <si>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</si>
  <si>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</si>
  <si>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</si>
  <si>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</si>
  <si>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</si>
  <si>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</si>
  <si>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</si>
  <si>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</si>
  <si>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</si>
  <si>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</si>
  <si>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</si>
  <si>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</si>
  <si>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</si>
  <si>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</si>
  <si>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</si>
  <si>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</si>
  <si>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</si>
  <si>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</si>
  <si>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</si>
  <si>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</si>
  <si>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</si>
  <si>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</si>
  <si>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</si>
  <si>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</si>
  <si>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</si>
  <si>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</si>
  <si>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</si>
  <si>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</si>
  <si>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</si>
  <si>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</si>
  <si>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</si>
  <si>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</si>
  <si>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</si>
  <si>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</si>
  <si>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</si>
  <si>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</si>
  <si>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</si>
  <si>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</si>
  <si>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</si>
  <si>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</si>
  <si>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</si>
  <si>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</si>
  <si>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</si>
  <si>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</si>
  <si>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</si>
  <si>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</si>
  <si>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</si>
  <si>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</si>
  <si>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</si>
  <si>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</si>
  <si>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</si>
  <si>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</si>
  <si>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</si>
  <si>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</si>
  <si>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</si>
  <si>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</si>
  <si>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</si>
  <si>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</si>
  <si>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</si>
  <si>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</si>
  <si>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</si>
  <si>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</si>
  <si>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</si>
  <si>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</si>
  <si>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</si>
  <si>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</si>
  <si>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</si>
  <si>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</si>
  <si>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</si>
  <si>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</si>
  <si>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</si>
  <si>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</si>
  <si>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</si>
  <si>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</si>
  <si>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</si>
  <si>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</si>
  <si>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</si>
  <si>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</si>
  <si>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</si>
  <si>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</si>
  <si>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</si>
  <si>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</si>
  <si>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</si>
  <si>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</si>
  <si>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</si>
  <si>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</si>
  <si>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</si>
  <si>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</si>
  <si>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</si>
  <si>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</si>
  <si>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</si>
  <si>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</si>
  <si>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</si>
  <si>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</si>
  <si>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</si>
  <si>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</si>
  <si>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</si>
  <si>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</si>
  <si>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</si>
  <si>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</si>
  <si>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</si>
  <si>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</si>
  <si>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</si>
  <si>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</si>
  <si>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</si>
  <si>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</si>
  <si>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</si>
  <si>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</si>
  <si>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</si>
  <si>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</si>
  <si>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</si>
  <si>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</si>
  <si>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</si>
  <si>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</si>
  <si>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</si>
  <si>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</si>
  <si>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</si>
  <si>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</si>
  <si>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</si>
  <si>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</si>
  <si>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</si>
  <si>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</si>
  <si>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</si>
  <si>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</si>
  <si>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</si>
  <si>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</si>
  <si>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</si>
  <si>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</si>
  <si>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</si>
  <si>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</si>
  <si>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</si>
  <si>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</si>
  <si>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</si>
  <si>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</si>
  <si>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</si>
  <si>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</si>
  <si>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</si>
  <si>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</si>
  <si>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</si>
  <si>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</si>
  <si>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</si>
  <si>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</si>
  <si>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</si>
  <si>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</si>
  <si>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</si>
  <si>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</si>
  <si>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</si>
  <si>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</si>
  <si>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</si>
  <si>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</si>
  <si>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</si>
  <si>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</si>
  <si>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</si>
  <si>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</si>
  <si>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</si>
  <si>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</si>
  <si>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</si>
  <si>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</si>
  <si>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</si>
  <si>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</si>
  <si>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</si>
  <si>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</si>
  <si>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</si>
  <si>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</si>
  <si>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</si>
  <si>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</si>
  <si>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</si>
  <si>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</si>
  <si>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</si>
  <si>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</si>
  <si>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</si>
  <si>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</si>
  <si>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</si>
  <si>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</si>
  <si>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</si>
  <si>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</si>
  <si>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</si>
  <si>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</si>
  <si>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</si>
  <si>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</si>
  <si>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</si>
  <si>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</si>
  <si>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</si>
  <si>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</si>
  <si>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</si>
  <si>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</si>
  <si>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</si>
  <si>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</si>
  <si>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</si>
  <si>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</si>
  <si>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</si>
  <si>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</si>
  <si>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</si>
  <si>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</si>
  <si>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</si>
  <si>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</si>
  <si>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</si>
  <si>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</si>
  <si>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</si>
  <si>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</si>
  <si>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</si>
  <si>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</si>
  <si>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</si>
  <si>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</si>
  <si>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</si>
  <si>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</si>
  <si>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</si>
  <si>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</si>
  <si>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</si>
  <si>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</si>
  <si>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</si>
  <si>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</si>
  <si>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</si>
  <si>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</si>
  <si>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</si>
  <si>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</si>
  <si>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</si>
  <si>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</si>
  <si>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</si>
  <si>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</si>
  <si>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</si>
  <si>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</si>
  <si>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</si>
  <si>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</si>
  <si>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</si>
  <si>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</si>
  <si>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</si>
  <si>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</si>
  <si>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</si>
  <si>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</si>
  <si>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</si>
  <si>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</si>
  <si>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</si>
  <si>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</si>
  <si>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</si>
  <si>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</si>
  <si>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</si>
  <si>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</si>
  <si>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</si>
  <si>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</si>
  <si>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</si>
  <si>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</si>
  <si>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</si>
  <si>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</si>
  <si>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</si>
  <si>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</si>
  <si>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</si>
  <si>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</si>
  <si>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</si>
  <si>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</si>
  <si>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</si>
  <si>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</si>
  <si>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</si>
  <si>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</si>
  <si>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</si>
  <si>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</si>
  <si>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</si>
  <si>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</si>
  <si>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</si>
  <si>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</si>
  <si>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</si>
  <si>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</si>
  <si>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</si>
  <si>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</si>
  <si>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</si>
  <si>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</si>
  <si>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</si>
  <si>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</si>
  <si>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</si>
  <si>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</si>
  <si>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</si>
  <si>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</si>
  <si>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</si>
  <si>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</si>
  <si>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</si>
  <si>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</si>
  <si>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</si>
  <si>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</si>
  <si>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</si>
  <si>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</si>
  <si>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</si>
  <si>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</si>
  <si>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</si>
  <si>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</si>
  <si>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</si>
  <si>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</si>
  <si>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</si>
  <si>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</si>
  <si>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</si>
  <si>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</si>
  <si>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</si>
  <si>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</si>
  <si>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</si>
  <si>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</si>
  <si>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</si>
  <si>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</si>
  <si>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</si>
  <si>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</si>
  <si>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</si>
  <si>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</si>
  <si>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</si>
  <si>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</si>
  <si>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</si>
  <si>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</si>
  <si>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</si>
  <si>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</si>
  <si>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</si>
  <si>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</si>
  <si>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</si>
  <si>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</si>
  <si>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</si>
  <si>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</si>
  <si>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</si>
  <si>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</si>
  <si>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</si>
  <si>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</si>
  <si>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</si>
  <si>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</si>
  <si>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2015-001</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</si>
  <si>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</si>
  <si>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The District does not currently require personnel to have the industry-specific training, knowledge and level of skill needed to prepare its financial statements.</t>
  </si>
  <si>
    <t>Remains a finding.  See finding 2016-001</t>
  </si>
  <si>
    <t>2015-002</t>
  </si>
  <si>
    <t>Based upon the sample selected, it was noted that instances existed where the Business Manager did not provide approval signatures on procurement card reports.</t>
  </si>
  <si>
    <t>The District remedied this issue during fiscal year 2016.  This finding will not be repeated.</t>
  </si>
  <si>
    <t>2015-003</t>
  </si>
  <si>
    <t>Based upon the sample selected, it was noted that instances existed where the manual entries were not accompanied by supporting documentation to support the entry that had been entered into the system.</t>
  </si>
  <si>
    <t>Remains a finding.  See finding 2016-002</t>
  </si>
  <si>
    <t>2015-004</t>
  </si>
  <si>
    <t>The District does not have a policy regarding the tracking and disposition of equipment purchased with Federal funding.  Addtionally, property records maintained by the District do not consistently contain acquisition dates, cost, percentage of Federal participation, disposal dates and sale prices.</t>
  </si>
  <si>
    <t>2015-005</t>
  </si>
  <si>
    <t>The District does not check sam.gov to confirm that vendors are not suspended or debarred.  As a result, documentation is not maintained to signify that such a review occurred.</t>
  </si>
  <si>
    <t>The accounting structure maintained for revenues and expenditures for federal programs do not allow for easy reconciliation between reports submitted and the general ledger.  Additionally, the District does not prepare a SEFA.</t>
  </si>
  <si>
    <t>2015-007</t>
  </si>
  <si>
    <t>2015-006</t>
  </si>
  <si>
    <t>2015-008</t>
  </si>
  <si>
    <t>The District submitted reimbursement for equipment purchases to SPEED for items that were not on their approved budget for the IDEA grant.</t>
  </si>
  <si>
    <t xml:space="preserve">Monthly free and reduced lunch claims lacked evidence of review and approval for the Child Nutrition Cluster. </t>
  </si>
  <si>
    <t>X</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</si>
  <si>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</si>
  <si>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</si>
  <si>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</si>
  <si>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</si>
  <si>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</si>
  <si>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Best practices indicate that manual adjusting journal entries are to be accompanied by appropriate supporting documentation.</t>
  </si>
  <si>
    <t xml:space="preserve">The entries selected were primarily for reclassifications between mainly grant accounts that could lead to erroneous reporting to granting agencies and potential duplicate reimbursements.  </t>
  </si>
  <si>
    <t>Adjusting journal entries without a proper secondary review could lead to erroneous financial and grant reporting.</t>
  </si>
  <si>
    <t>Adjusting journal entries were not consistently signed off as reviewed by a secondary employee.</t>
  </si>
  <si>
    <t>We recommend that the District review the adjusting journal entry process to ensure that recorded entries are reviewed and that such a review is documented with a signature by the reviewing party.</t>
  </si>
  <si>
    <t>No such transactions were noted in FY 2016.  This finding will not be repeated.</t>
  </si>
  <si>
    <t>The District began signifying review of monthly free and reduced lunch claims in December 2015.  This finding will not be repeated.</t>
  </si>
  <si>
    <t>N/A</t>
  </si>
  <si>
    <t>While the District has set up separate accounts for revenues and expenditures for each federal program, the District's accounting for grant expenditures does not easily reconcile between the general ledger and reports submitted to funding agencies.  Additionally, the District did not prepare a SEFA.</t>
  </si>
  <si>
    <t>We recommend that the District evaluate the situation and consider preparing the SEFA to ensure accurate financial reporting associated with the Federal expenditures related to grants by reconciling general ledger accounts to the reports submitted to funding agencies.</t>
  </si>
  <si>
    <t>Since the auditors prepare the SEFA on behalf of the District, the risk is higher that a program could be omitted from the schedule or amounts associated with various programs could be misstated.  Additionally, with the lack of reconciliation between certain grant related general ledger accounts to the reports submitted to funding agencies, the District may put itself in a position where it is either requesting reimbursement for activity that should not be reimbursed or is unable to submit for reimbursement for an activity that may not have been posted to the proper account.</t>
  </si>
  <si>
    <t>In some instances, grants could not be easily reconciled between the general ledger and reports submitted to funding agencies.</t>
  </si>
  <si>
    <t>Title I Low Income</t>
  </si>
  <si>
    <t>15-4300-00; 16-4300-00</t>
  </si>
  <si>
    <t>84.010A</t>
  </si>
  <si>
    <t>Illinois State Board of Education</t>
  </si>
  <si>
    <t>Office of Elementary and Secondary Education, U.S. Department of Education/ISBE/South Cook Intermediate</t>
  </si>
  <si>
    <t>Since the initial balances for project year 2015 were used by the District to report to ISBE prior to the reclassification, the District received reimbursement for the same expenditures twice.</t>
  </si>
  <si>
    <t>The journal entry that reclassified the expenditures between project years did not appear to be reviewed by secondary personnel that may have caught the error or questioned why such costs needed to be reclassified and if such reclassification could have a ramification on previously reported numbers.</t>
  </si>
  <si>
    <t>Prior to reclassifying costs between project years, the District should implement controls to ensure that any such costs have not been reported to granting agencies for reimbursement in order to avoid duplicate claims that may lead to questioned costs.</t>
  </si>
  <si>
    <t>Office of Elementary and Secondary Education, U.S. Department of Education</t>
  </si>
  <si>
    <t>Positive Youth Development Program</t>
  </si>
  <si>
    <t>84.215E</t>
  </si>
  <si>
    <t>S215E150569</t>
  </si>
  <si>
    <t>S360A100178</t>
  </si>
  <si>
    <t>Total Office of Elementary and Secondary Education, U.S. Department of Education</t>
  </si>
  <si>
    <t>Office of Elementary and Secondary Education, U.S. Department of Education/ISBE</t>
  </si>
  <si>
    <t>Title I - Low Income (M)</t>
  </si>
  <si>
    <t>15-4300-00</t>
  </si>
  <si>
    <t>Total Title I - Low Income (M)</t>
  </si>
  <si>
    <t>Title III - Language Instruction Program</t>
  </si>
  <si>
    <t>84.365A</t>
  </si>
  <si>
    <t>15-4909-00</t>
  </si>
  <si>
    <t>Total Title III - Language Instruction Program</t>
  </si>
  <si>
    <t>84.367A</t>
  </si>
  <si>
    <t>15-4932-00</t>
  </si>
  <si>
    <t>Total Title II - Teacher Quality</t>
  </si>
  <si>
    <t>15-4339-00</t>
  </si>
  <si>
    <t>Total Office of Elementary and Secondary Education, U.S. Department of Education/ISBE</t>
  </si>
  <si>
    <t>Food and Nutrition Service U.S. Department of Agriculture/ISBE</t>
  </si>
  <si>
    <t>National School Lunch Program (M)</t>
  </si>
  <si>
    <t>15-4210-00</t>
  </si>
  <si>
    <t>Total National School Lunch Program (M)</t>
  </si>
  <si>
    <t>School Breakfast Program (M)</t>
  </si>
  <si>
    <t>15-4220-00</t>
  </si>
  <si>
    <t>Total School Breakfast Program (M)</t>
  </si>
  <si>
    <t>Total National School Lunch Program - Commodities (M)</t>
  </si>
  <si>
    <t>Total Food and Nutrition Service U.S. Department of Agriculture/ISBE</t>
  </si>
  <si>
    <t>Total ISBE Funding</t>
  </si>
  <si>
    <t>Office of Elementary and Secondary Education, U.S. Department of Education/ISBE/South Cook Intermediate Service Center 4</t>
  </si>
  <si>
    <t>Food and Nutrition Service, Department of Agriculture/Department of Defense</t>
  </si>
  <si>
    <t>Total Commodities - Fruits and Vegetables</t>
  </si>
  <si>
    <t>Office of Special Education and Rehabilitative Service, U.S. Department of Education/ISBE/SPEED</t>
  </si>
  <si>
    <t>IDEA Part B Flow Through (M)</t>
  </si>
  <si>
    <t>15-4620-00</t>
  </si>
  <si>
    <t>Total Office of Special Education and Rehabilitative Service, U.S. Department of Education/ISBE/SPEED</t>
  </si>
  <si>
    <t>Office of Assistant Secretary for Vocational and Adult Education, U.S. Department of Education/Career Preparation Network</t>
  </si>
  <si>
    <t>84.048A</t>
  </si>
  <si>
    <t>Total Office of Assistant Secretary for Vocational and Adult Education, U.S. Department of Education/Career Preparation Network</t>
  </si>
  <si>
    <t>U.S. Department of Health and Human Services/Illinois Department of Healthcare and Family Services</t>
  </si>
  <si>
    <t>Total U.S. Department of Health and Human Services/Illinois Department of Healthcare and Family Services</t>
  </si>
  <si>
    <t>Office of Elementary and Secondary Education, U.S. Department of Education/Governors State Univ.</t>
  </si>
  <si>
    <t>ARRA, Teacher Quality Partnership Grant                                    FY2015</t>
  </si>
  <si>
    <t>84.405A</t>
  </si>
  <si>
    <t>Total Office of Elementary and Secondary Education, U.S. Department of Education/Governors State Univ.</t>
  </si>
  <si>
    <t>Total Federal Assistance</t>
  </si>
  <si>
    <t>16-4300-00</t>
  </si>
  <si>
    <t>16-4905-00</t>
  </si>
  <si>
    <t>16-4909-00</t>
  </si>
  <si>
    <t>16-4932-00</t>
  </si>
  <si>
    <t>16-4339-00</t>
  </si>
  <si>
    <t>16-4210-00</t>
  </si>
  <si>
    <t>High School Graduation Initiative                                                  Year 5</t>
  </si>
  <si>
    <t>16-4220-00</t>
  </si>
  <si>
    <t>Commodities - Fruits and Vegetables (M)                                           FY 2016</t>
  </si>
  <si>
    <t>FY 2015</t>
  </si>
  <si>
    <t>16-4620-00</t>
  </si>
  <si>
    <t>Vocational Ed. - Carl Perkins                                                              FY2016</t>
  </si>
  <si>
    <t>FY2015</t>
  </si>
  <si>
    <t>Medicaid Matching - Admin Outreach                                           FY2016</t>
  </si>
  <si>
    <t>Individuals with Disabilities Education Act (IDEA)</t>
  </si>
  <si>
    <t>SPEED</t>
  </si>
  <si>
    <t>Office of Special Education and Rehabilitative Service, U.S. Department of Education</t>
  </si>
  <si>
    <t>Compliance requirement L - reporting. Controls for grant reporting are most effective when reports are reviewed and such a review uncovers potential errors.</t>
  </si>
  <si>
    <t xml:space="preserve">Per GWA's review of a sample of 2 quarterly reports associated with the IDEA grant, it was noted that one of the reports included a budgeted figure as an actual amount to be reported/reimbursed.  </t>
  </si>
  <si>
    <t xml:space="preserve">Due to an ineffective control process, the error for reporting a budgeted figure as actual was not discovered by District personnel.  </t>
  </si>
  <si>
    <t>Despite evidence showing that an employee performed a secondary review of the report, the budgeted figure of $78,000 for salaries was reported to SPEED for the 3rd quarter of project year 2016.  SPEED returned the report to the District so that it could be corrected and resubmitted.  The District did so, avoiding erroneous reporting and reimbursement.</t>
  </si>
  <si>
    <t>Even though the reports for IDEA were signed off by a reviewing party, the District filed an erroneous initial third quarter report that was ultimately discovered by the pass-through entity, SPEED.  Despite the fact that the error was caught and the District was given the opportunity to correct the report, it appears that controls at the District did not detect the error in the first place.</t>
  </si>
  <si>
    <t>The District should put into place procedures that are aimed to ensure that reviews of reports filed with granting agencies tie-out properly to supporting documentation, such as the trial balance.  Such a comparison would provide greater comfort that reports are correctly stated and will increase the probability that errors will be detected prior to submission.</t>
  </si>
  <si>
    <t>Members of CLIC (Collective Liability Insurance Cooperative)</t>
  </si>
  <si>
    <t>Bloom Township Treasurer's Office</t>
  </si>
  <si>
    <t>Member of SPEED SEJA No. 802</t>
  </si>
  <si>
    <t>National School Lunch Program - Commodities (M)                 2016</t>
  </si>
  <si>
    <t>Capital Lease</t>
  </si>
  <si>
    <t>While reviewing a sample of 10 adjusting journal entries, it was noted that 6 adjusting journal entries did not appear to have a signature present to signify that a secondary review was performed.  Additionally, it was a manual journal entry that led to the reclassification of $84,716 in Title I expenditures that were reported to ISBE in both project year 2015 and 2016.  This double reporting led ISBE to reimburse the same expenditures twice.  This particular entry was one of the 6 that did not have evidence of review.</t>
  </si>
  <si>
    <t>Uniform Guidance indicates that management is responsible for preparing the Schedule of Expenditures of Federal Awards ("SEFA") to detail all federal revenues received and associated expenses paid during the fiscal year.  The inability to do so would be considered a control deficiency that would be considered a material weakness.</t>
  </si>
  <si>
    <t xml:space="preserve">The duplicated amount was initially recorded in the general ledger for project year 2015.  The total expenditure amount was reported to ISBE prior to a reclassification of costs from project year 2015 to project year 2016 which subsequently lowered the balances in the general ledger.  After the reclassification, the resulting totals for project year 2016 were then reported to and reimbursed by ISBE.  </t>
  </si>
  <si>
    <t xml:space="preserve">It was noted that a total of $84,716 for the Title I Low Income grant was reported and reimbursed twice - first for project year 2015 and again for project year 2016.  </t>
  </si>
  <si>
    <t>x</t>
  </si>
  <si>
    <t>07-016-2060-17</t>
  </si>
  <si>
    <t>Cook</t>
  </si>
  <si>
    <t>100 W. 10th Street</t>
  </si>
  <si>
    <t>Chicago Heights, IL</t>
  </si>
  <si>
    <t>Dr. Lenell Navarre</t>
  </si>
  <si>
    <t>708-755-7010</t>
  </si>
  <si>
    <t>708-755-6859</t>
  </si>
  <si>
    <t>(708-754-6859</t>
  </si>
  <si>
    <t>(708)754-0208</t>
  </si>
  <si>
    <t>Dr. Robert G. Grossi</t>
  </si>
  <si>
    <t>Dr. Vanessa Kinder (ISC#4)</t>
  </si>
  <si>
    <t>vkinder@s-cook.org</t>
  </si>
  <si>
    <t>708-754-6600</t>
  </si>
  <si>
    <t>708-754-8687</t>
  </si>
  <si>
    <t>GW &amp; Associates, P.C</t>
  </si>
  <si>
    <t>John Wysocki</t>
  </si>
  <si>
    <t>2617 Chicago Road</t>
  </si>
  <si>
    <t>So. Chicago Heights</t>
  </si>
  <si>
    <t>(708)755-8182</t>
  </si>
  <si>
    <t>(708)755-8326</t>
  </si>
  <si>
    <t>john.wysocki@cpagwa.com</t>
  </si>
  <si>
    <t>Commodities included in the Account 4000 line above</t>
  </si>
  <si>
    <t>Statement of Revenue:</t>
  </si>
  <si>
    <t>Fund 10, Account 1690</t>
  </si>
  <si>
    <t>In-district catering</t>
  </si>
  <si>
    <t>Fund 10, Account 1790</t>
  </si>
  <si>
    <t>Registration fees</t>
  </si>
  <si>
    <t>Fund 10, Account 1829</t>
  </si>
  <si>
    <t>Bookstore supplies sale</t>
  </si>
  <si>
    <t>Fund 10, Account 1999</t>
  </si>
  <si>
    <t>Medical - employee contributions</t>
  </si>
  <si>
    <t>Reimbursement of cell phones</t>
  </si>
  <si>
    <t>Reimbursement</t>
  </si>
  <si>
    <t>Rebate</t>
  </si>
  <si>
    <t>Other miscellaneous income</t>
  </si>
  <si>
    <t>Refunds</t>
  </si>
  <si>
    <t>E-Rate</t>
  </si>
  <si>
    <t>Fund 10, Account 3099</t>
  </si>
  <si>
    <t>Per Capital Library Grant</t>
  </si>
  <si>
    <t>Fund 10, Account 3999</t>
  </si>
  <si>
    <t>Orphanage Tuition</t>
  </si>
  <si>
    <t>Illinois False Claim - Stericycle</t>
  </si>
  <si>
    <t>Fund 10, Account 4090</t>
  </si>
  <si>
    <t>High School Graduation Initiative</t>
  </si>
  <si>
    <t>Fund 10, Account 4399</t>
  </si>
  <si>
    <t>School Improvement Grant</t>
  </si>
  <si>
    <t>Fund 10, Account 4799</t>
  </si>
  <si>
    <t>Perkins - CTE</t>
  </si>
  <si>
    <t>Fund 10, Account 4999</t>
  </si>
  <si>
    <t>Fund 20, Account 1999</t>
  </si>
  <si>
    <t>Statement of Expenditures</t>
  </si>
  <si>
    <t>Fund 10, Account 2190</t>
  </si>
  <si>
    <t>Bookstore salaries</t>
  </si>
  <si>
    <t>Bookstore employee benefits</t>
  </si>
  <si>
    <t>Professional/technical services</t>
  </si>
  <si>
    <t>Graduation facility rentals</t>
  </si>
  <si>
    <t>Bookstore - supplies</t>
  </si>
  <si>
    <t>Judgments</t>
  </si>
  <si>
    <t>Miscellaneous</t>
  </si>
  <si>
    <t>Fund 10, Account 2490</t>
  </si>
  <si>
    <t>Administrative salaries</t>
  </si>
  <si>
    <t>Secretary salaries</t>
  </si>
  <si>
    <t>Benefits</t>
  </si>
  <si>
    <t>Fund 20, Account 2900</t>
  </si>
  <si>
    <t>Fund 30, Account 5400</t>
  </si>
  <si>
    <t>Financial consulting services</t>
  </si>
  <si>
    <t>Fund 50, Account 2190</t>
  </si>
  <si>
    <t>Administrative and secretary benefits</t>
  </si>
  <si>
    <t>Fund 50, Account 2490</t>
  </si>
  <si>
    <t xml:space="preserve">Note: Principal payments retired on page 18 do not trace to principal payments retired on pages 25 as capital </t>
  </si>
  <si>
    <t>lease payments are not paid from the debt service fund.</t>
  </si>
  <si>
    <t>It appears that while sam.gov was not reviewed at the moment contracts pertaining to grants were entered into during FY 2016, GWA did note that sam.gov was reviewed in May 2016, which was after the finding from the previous year was communicated.  Even though such a review should be performed in conjunction with entering into a contract, the District's review appears to signify a willingness to implement such a control.  Therefore, the finding will not be repeated.</t>
  </si>
  <si>
    <t>Of the federal expenditures presented in the schedule, Bloom High School District 206 provided federal awards to subrecipients as follows:</t>
  </si>
  <si>
    <t>The accompanying Schedule of Expenditures of Federal Awards includes the federal grant activity of Bloom High School District 206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</si>
  <si>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Bloom High School District 206 and are included in the Schedule of Expenditures of Federal Awards:</t>
  </si>
  <si>
    <t>Remains a finding.  See finding 2016-003</t>
  </si>
  <si>
    <t>Child Nutrition Cluster</t>
  </si>
  <si>
    <t>IDEA Part B Flow Through</t>
  </si>
  <si>
    <t>10.555, 10.553</t>
  </si>
  <si>
    <t>GW &amp; Associates, P.C.</t>
  </si>
  <si>
    <t>In addition to maintaining adequate backup for adjusting journal entries (as corrected per the 2015 audit), personnel will provide backup which consistently demonstrates that a secondary review of an entry has taken place and that such review is documented with a signature of the reviewing party.</t>
  </si>
  <si>
    <t>The District shall endeavor to prepare the SEFA report associated with the Federal expenditures related to grants.  The District will seek consultation and guidance from the auditor in advance of the next year's audit in order to gain competency in preparing future SEFA reports.</t>
  </si>
  <si>
    <t>Compliance requirements: B - Allowable Costs/Cost Principles; C - Cash Management; L - Reporting - Reports filed by the District should be able to trace to the general ledger and such costs should not be reported and subsequently reimbursed more than once.</t>
  </si>
  <si>
    <t>Grant personnel will set up an internal control for Title I, specifically 5th quarter encumbrances, to track purchase orders and payments so as to best ensure that costs associated with aged payments do not result in duplicate claims.</t>
  </si>
  <si>
    <t>Grant personnel will work with the pass-through entity, SPEED, to put a procedure in place which allows for a "draft" version of an expenditure report aimed at detecting errors in advance of final submissions.</t>
  </si>
  <si>
    <t>See Plan above.</t>
  </si>
  <si>
    <t xml:space="preserve">Part A - #14 - Prior Year AFR was filed late in part due to a change in audit firms.   Part C - #23 - A qualified opinion was issued regarding the regulatory basis of accounting because of a lack of historical cost data for fixed assets and the omission of disclosures related to GASB Statement No. 45                                                                                                                                                                         </t>
  </si>
  <si>
    <t>Dawn Angelini</t>
  </si>
  <si>
    <t>Immediate or 1/1/17</t>
  </si>
  <si>
    <t>Jennifer Norrell</t>
  </si>
  <si>
    <t>Kenneth J. Korbel</t>
  </si>
  <si>
    <t>Bloom HSD 206</t>
  </si>
  <si>
    <t>Bloom Twp HSD 206</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</si>
</sst>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name val="Calibri"/>
      <family val="2"/>
      <scheme val="minor"/>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medium">
        <color indexed="64"/>
      </bottom>
      <diagonal/>
    </border>
    <border>
      <left/>
      <right/>
      <top/>
      <bottom style="double">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xf numFmtId="0" fontId="1" fillId="0" borderId="0"/>
  </cellStyleXfs>
  <cellXfs count="256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179" fontId="3" fillId="0" borderId="0" xfId="3" applyNumberFormat="1" applyFont="1" applyBorder="1" applyAlignment="1" applyProtection="1">
      <alignment horizontal="left" vertical="top" wrapText="1"/>
      <protection locked="0"/>
    </xf>
    <xf numFmtId="0" fontId="3" fillId="0" borderId="0" xfId="3" applyAlignment="1" applyProtection="1">
      <alignment vertical="top" wrapText="1"/>
      <protection locked="0"/>
    </xf>
    <xf numFmtId="179" fontId="3" fillId="0" borderId="0" xfId="3" applyNumberFormat="1" applyBorder="1" applyAlignment="1" applyProtection="1">
      <alignment vertical="top" wrapText="1"/>
      <protection locked="0"/>
    </xf>
    <xf numFmtId="179" fontId="5" fillId="0" borderId="0" xfId="3" applyNumberFormat="1" applyFont="1" applyAlignment="1" applyProtection="1">
      <alignment vertical="top" wrapText="1"/>
      <protection locked="0"/>
    </xf>
    <xf numFmtId="179" fontId="3" fillId="0" borderId="0" xfId="3" applyNumberFormat="1" applyAlignment="1" applyProtection="1">
      <alignment vertical="top" wrapText="1"/>
      <protection locked="0"/>
    </xf>
    <xf numFmtId="179" fontId="3" fillId="0" borderId="0" xfId="3" applyNumberFormat="1" applyFont="1" applyAlignment="1" applyProtection="1">
      <alignment horizontal="left" vertical="top" wrapText="1"/>
      <protection locked="0"/>
    </xf>
    <xf numFmtId="179" fontId="3" fillId="0" borderId="0" xfId="3" applyNumberFormat="1" applyAlignment="1" applyProtection="1">
      <alignment horizontal="left" vertical="top" wrapText="1"/>
      <protection locked="0"/>
    </xf>
    <xf numFmtId="49" fontId="26" fillId="0" borderId="0" xfId="3" applyNumberFormat="1" applyFont="1" applyBorder="1" applyAlignment="1" applyProtection="1">
      <alignment horizontal="left" vertical="top" wrapText="1"/>
      <protection locked="0"/>
    </xf>
    <xf numFmtId="49" fontId="3" fillId="0" borderId="0" xfId="3" applyNumberFormat="1" applyAlignment="1" applyProtection="1">
      <alignment vertical="top" wrapText="1"/>
      <protection locked="0"/>
    </xf>
    <xf numFmtId="0" fontId="3" fillId="0" borderId="0" xfId="3" applyFill="1" applyAlignment="1" applyProtection="1">
      <alignment vertical="top" wrapText="1"/>
      <protection locked="0"/>
    </xf>
    <xf numFmtId="0" fontId="6" fillId="0" borderId="22" xfId="3" applyFont="1" applyBorder="1" applyAlignment="1" applyProtection="1">
      <alignment horizontal="center"/>
      <protection locked="0"/>
    </xf>
    <xf numFmtId="0" fontId="4" fillId="0" borderId="22" xfId="3" applyFont="1" applyBorder="1" applyAlignment="1" applyProtection="1">
      <alignment horizontal="left" vertical="center" wrapText="1"/>
      <protection locked="0"/>
    </xf>
    <xf numFmtId="41" fontId="4" fillId="0" borderId="22" xfId="3" applyNumberFormat="1" applyFont="1" applyBorder="1" applyAlignment="1" applyProtection="1">
      <alignment horizontal="center"/>
      <protection locked="0"/>
    </xf>
    <xf numFmtId="41" fontId="4" fillId="0" borderId="163" xfId="3" applyNumberFormat="1" applyFont="1" applyBorder="1" applyAlignment="1" applyProtection="1">
      <alignment horizontal="center"/>
      <protection locked="0"/>
    </xf>
    <xf numFmtId="41" fontId="4" fillId="0" borderId="8" xfId="3" applyNumberFormat="1" applyFont="1" applyBorder="1" applyAlignment="1" applyProtection="1">
      <alignment horizontal="center"/>
      <protection locked="0"/>
    </xf>
    <xf numFmtId="0" fontId="4" fillId="0" borderId="8" xfId="3" applyFont="1" applyBorder="1" applyAlignment="1" applyProtection="1">
      <alignment horizontal="center"/>
      <protection locked="0"/>
    </xf>
    <xf numFmtId="0" fontId="4" fillId="0" borderId="22" xfId="3" applyFont="1" applyBorder="1" applyAlignment="1" applyProtection="1">
      <alignment horizontal="center"/>
      <protection locked="0"/>
    </xf>
    <xf numFmtId="0" fontId="4" fillId="0" borderId="160" xfId="3" applyFont="1" applyBorder="1" applyAlignment="1" applyProtection="1">
      <alignment horizontal="center"/>
      <protection locked="0"/>
    </xf>
    <xf numFmtId="0" fontId="4" fillId="0" borderId="22" xfId="3"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 fontId="4" fillId="0" borderId="160" xfId="3" applyNumberFormat="1" applyFont="1" applyBorder="1" applyAlignment="1" applyProtection="1">
      <alignment horizontal="center"/>
      <protection locked="0"/>
    </xf>
    <xf numFmtId="41" fontId="4" fillId="0" borderId="48" xfId="3" applyNumberFormat="1" applyFont="1" applyBorder="1" applyAlignment="1" applyProtection="1">
      <alignment horizontal="center"/>
      <protection locked="0"/>
    </xf>
    <xf numFmtId="38" fontId="15" fillId="0" borderId="2" xfId="0" applyNumberFormat="1" applyFont="1" applyBorder="1" applyAlignment="1" applyProtection="1">
      <alignment horizontal="center" vertical="center"/>
      <protection locked="0"/>
    </xf>
    <xf numFmtId="180" fontId="1" fillId="0" borderId="0" xfId="1" applyNumberFormat="1" applyFont="1"/>
    <xf numFmtId="180" fontId="1" fillId="0" borderId="82" xfId="1" applyNumberFormat="1" applyFont="1" applyBorder="1"/>
    <xf numFmtId="181" fontId="1" fillId="0" borderId="165" xfId="15" applyNumberFormat="1" applyFont="1" applyBorder="1"/>
    <xf numFmtId="181" fontId="1" fillId="0" borderId="164" xfId="15" applyNumberFormat="1" applyFont="1" applyBorder="1"/>
    <xf numFmtId="181" fontId="1" fillId="0" borderId="0" xfId="15" applyNumberFormat="1" applyFont="1" applyBorder="1"/>
    <xf numFmtId="0" fontId="1" fillId="0" borderId="0" xfId="16" applyFont="1"/>
    <xf numFmtId="0" fontId="1" fillId="0" borderId="0" xfId="16" applyFont="1" applyFill="1"/>
    <xf numFmtId="164" fontId="117" fillId="0" borderId="0" xfId="0" applyNumberFormat="1" applyFont="1"/>
    <xf numFmtId="0" fontId="117" fillId="0" borderId="0" xfId="0" applyFont="1"/>
    <xf numFmtId="42" fontId="117" fillId="0" borderId="164" xfId="0" applyNumberFormat="1" applyFont="1" applyBorder="1"/>
    <xf numFmtId="41" fontId="117" fillId="0" borderId="0" xfId="0" applyNumberFormat="1" applyFont="1"/>
    <xf numFmtId="42" fontId="117" fillId="0" borderId="165" xfId="0" applyNumberFormat="1" applyFont="1" applyBorder="1"/>
    <xf numFmtId="42" fontId="117" fillId="0" borderId="0" xfId="0" applyNumberFormat="1" applyFont="1" applyBorder="1"/>
    <xf numFmtId="0" fontId="117" fillId="0" borderId="0" xfId="0" applyFont="1" applyFill="1"/>
    <xf numFmtId="41" fontId="4" fillId="0" borderId="22" xfId="3" applyNumberFormat="1" applyFont="1" applyFill="1" applyBorder="1" applyAlignment="1" applyProtection="1">
      <alignment horizontal="center"/>
      <protection locked="0"/>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ill="1" applyAlignment="1" applyProtection="1">
      <alignment horizontal="left" indent="2"/>
      <protection locked="0"/>
    </xf>
    <xf numFmtId="0" fontId="3" fillId="0" borderId="0" xfId="3" applyFill="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wrapText="1"/>
      <protection locked="0"/>
    </xf>
    <xf numFmtId="6" fontId="3" fillId="0" borderId="0" xfId="3" applyNumberForma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Itemization 33"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2163" name="Object 3" hidden="1">
              <a:extLst>
                <a:ext uri="{63B3BB69-23CF-44E3-9099-C40C66FF867C}">
                  <a14:compatExt spid="_x0000_s9216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47625</xdr:rowOff>
    </xdr:to>
    <xdr:sp macro="" textlink="">
      <xdr:nvSpPr>
        <xdr:cNvPr id="2"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0</xdr:rowOff>
    </xdr:to>
    <xdr:sp macro="" textlink="">
      <xdr:nvSpPr>
        <xdr:cNvPr id="2" name="Text 1"/>
        <xdr:cNvSpPr txBox="1">
          <a:spLocks noChangeArrowheads="1"/>
        </xdr:cNvSpPr>
      </xdr:nvSpPr>
      <xdr:spPr bwMode="auto">
        <a:xfrm>
          <a:off x="2381250" y="2543175"/>
          <a:ext cx="762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0</xdr:rowOff>
    </xdr:to>
    <xdr:sp macro="" textlink="">
      <xdr:nvSpPr>
        <xdr:cNvPr id="2" name="Text 1"/>
        <xdr:cNvSpPr txBox="1">
          <a:spLocks noChangeArrowheads="1"/>
        </xdr:cNvSpPr>
      </xdr:nvSpPr>
      <xdr:spPr bwMode="auto">
        <a:xfrm>
          <a:off x="2381250" y="2743200"/>
          <a:ext cx="762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4" t="s">
        <v>474</v>
      </c>
      <c r="J1" s="2135"/>
      <c r="K1" s="2135"/>
      <c r="L1" s="2135"/>
      <c r="M1" s="2135"/>
      <c r="N1" s="2135"/>
      <c r="O1" s="2135"/>
      <c r="P1" s="2135"/>
      <c r="Q1" s="2135"/>
      <c r="R1" s="2135"/>
      <c r="S1" s="2135"/>
    </row>
    <row r="2" spans="1:28" ht="12" customHeight="1" x14ac:dyDescent="0.2">
      <c r="A2" s="202" t="s">
        <v>1961</v>
      </c>
      <c r="D2" s="203"/>
      <c r="I2" s="2136" t="s">
        <v>1155</v>
      </c>
      <c r="J2" s="2135"/>
      <c r="K2" s="2135"/>
      <c r="L2" s="2135"/>
      <c r="M2" s="2135"/>
      <c r="N2" s="2135"/>
      <c r="O2" s="2135"/>
      <c r="P2" s="2135"/>
      <c r="Q2" s="2135"/>
      <c r="R2" s="2135"/>
      <c r="S2" s="2135"/>
    </row>
    <row r="3" spans="1:28" ht="12" customHeight="1" x14ac:dyDescent="0.2">
      <c r="A3" s="1868" t="s">
        <v>1949</v>
      </c>
      <c r="B3" s="1869"/>
      <c r="C3" s="1869"/>
      <c r="D3" s="1870"/>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4"/>
      <c r="C5" s="179" t="s">
        <v>1083</v>
      </c>
      <c r="D5" s="364"/>
      <c r="E5" s="364"/>
      <c r="H5" s="193"/>
      <c r="I5" s="2144" t="s">
        <v>788</v>
      </c>
      <c r="J5" s="2143"/>
      <c r="K5" s="2143"/>
      <c r="L5" s="2143"/>
      <c r="M5" s="2143"/>
      <c r="N5" s="2143"/>
      <c r="O5" s="2143"/>
      <c r="P5" s="2143"/>
      <c r="Q5" s="2143"/>
      <c r="R5" s="2143"/>
      <c r="S5" s="2143"/>
    </row>
    <row r="6" spans="1:28" ht="14.1" customHeight="1" x14ac:dyDescent="0.2">
      <c r="B6" s="444"/>
      <c r="C6" s="179" t="s">
        <v>1084</v>
      </c>
      <c r="D6" s="364"/>
      <c r="E6" s="364"/>
      <c r="I6" s="2142" t="s">
        <v>1051</v>
      </c>
      <c r="J6" s="2143"/>
      <c r="K6" s="2143"/>
      <c r="L6" s="2143"/>
      <c r="M6" s="2143"/>
      <c r="N6" s="2143"/>
      <c r="O6" s="2143"/>
      <c r="P6" s="2143"/>
      <c r="Q6" s="2143"/>
      <c r="R6" s="2143"/>
      <c r="S6" s="2143"/>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155" t="s">
        <v>630</v>
      </c>
      <c r="U9" s="2156"/>
      <c r="V9" s="2156"/>
      <c r="W9" s="2156"/>
      <c r="X9" s="2156"/>
      <c r="Y9" s="2156"/>
      <c r="Z9" s="2156"/>
      <c r="AA9" s="2157"/>
    </row>
    <row r="10" spans="1:28" ht="13.5" customHeight="1" x14ac:dyDescent="0.2">
      <c r="A10" s="2162" t="s">
        <v>783</v>
      </c>
      <c r="B10" s="2163"/>
      <c r="C10" s="2163"/>
      <c r="D10" s="2163"/>
      <c r="E10" s="2163"/>
      <c r="F10" s="2163"/>
      <c r="G10" s="2163"/>
      <c r="H10" s="2164"/>
      <c r="I10" s="183"/>
      <c r="J10" s="184"/>
      <c r="K10" s="182"/>
      <c r="R10" s="184"/>
      <c r="S10" s="184"/>
      <c r="T10" s="2158"/>
      <c r="U10" s="2143"/>
      <c r="V10" s="2143"/>
      <c r="W10" s="2143"/>
      <c r="X10" s="2143"/>
      <c r="Y10" s="2143"/>
      <c r="Z10" s="2143"/>
      <c r="AA10" s="2149"/>
    </row>
    <row r="11" spans="1:28" ht="14.25" customHeight="1" x14ac:dyDescent="0.2">
      <c r="A11" s="2165" t="s">
        <v>1131</v>
      </c>
      <c r="B11" s="2166"/>
      <c r="C11" s="2166"/>
      <c r="D11" s="2166"/>
      <c r="E11" s="2166"/>
      <c r="F11" s="2166"/>
      <c r="G11" s="2166"/>
      <c r="H11" s="2167"/>
      <c r="I11" s="181"/>
      <c r="J11" s="345"/>
      <c r="K11" s="181"/>
      <c r="O11" s="1753" t="s">
        <v>2107</v>
      </c>
      <c r="P11" s="380" t="s">
        <v>225</v>
      </c>
      <c r="Q11" s="184"/>
      <c r="R11" s="182"/>
      <c r="S11" s="181"/>
      <c r="T11" s="2159"/>
      <c r="U11" s="2160"/>
      <c r="V11" s="2160"/>
      <c r="W11" s="2160"/>
      <c r="X11" s="2160"/>
      <c r="Y11" s="2160"/>
      <c r="Z11" s="2160"/>
      <c r="AA11" s="2161"/>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68">
        <v>7016206017</v>
      </c>
      <c r="B13" s="2169"/>
      <c r="C13" s="2169"/>
      <c r="D13" s="2169"/>
      <c r="E13" s="2169"/>
      <c r="F13" s="2169"/>
      <c r="G13" s="2169"/>
      <c r="H13" s="2170"/>
      <c r="I13" s="185"/>
      <c r="J13" s="184"/>
      <c r="K13" s="182"/>
      <c r="L13" s="184"/>
      <c r="M13" s="184"/>
      <c r="N13" s="184"/>
      <c r="O13" s="184"/>
      <c r="P13" s="184"/>
      <c r="Q13" s="184"/>
      <c r="R13" s="184"/>
      <c r="S13" s="184"/>
      <c r="T13" s="2173" t="s">
        <v>2226</v>
      </c>
      <c r="U13" s="2174"/>
      <c r="V13" s="2174"/>
      <c r="W13" s="2174"/>
      <c r="X13" s="2174"/>
      <c r="Y13" s="2175"/>
      <c r="Z13" s="2175"/>
      <c r="AA13" s="2176"/>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22" t="s">
        <v>2213</v>
      </c>
      <c r="B15" s="2171"/>
      <c r="C15" s="2171"/>
      <c r="D15" s="2171"/>
      <c r="E15" s="2171"/>
      <c r="F15" s="2171"/>
      <c r="G15" s="2171"/>
      <c r="H15" s="2172"/>
      <c r="T15" s="2103" t="s">
        <v>2227</v>
      </c>
      <c r="U15" s="2124"/>
      <c r="V15" s="2124"/>
      <c r="W15" s="2124"/>
      <c r="X15" s="2124"/>
      <c r="Y15" s="2177"/>
      <c r="Z15" s="2177"/>
      <c r="AA15" s="217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28" t="s">
        <v>2303</v>
      </c>
      <c r="B17" s="2129"/>
      <c r="C17" s="2129"/>
      <c r="D17" s="2129"/>
      <c r="E17" s="2129"/>
      <c r="F17" s="2129"/>
      <c r="G17" s="2129"/>
      <c r="H17" s="2154"/>
      <c r="T17" s="2182" t="s">
        <v>2228</v>
      </c>
      <c r="U17" s="2183"/>
      <c r="V17" s="2183"/>
      <c r="W17" s="2183"/>
      <c r="X17" s="2183"/>
      <c r="Y17" s="2183"/>
      <c r="Z17" s="2183"/>
      <c r="AA17" s="2184"/>
    </row>
    <row r="18" spans="1:27" ht="13.5" customHeight="1" x14ac:dyDescent="0.2">
      <c r="A18" s="365" t="s">
        <v>627</v>
      </c>
      <c r="B18" s="347"/>
      <c r="C18" s="343"/>
      <c r="D18" s="347"/>
      <c r="E18" s="347"/>
      <c r="F18" s="347"/>
      <c r="G18" s="347"/>
      <c r="H18" s="277"/>
      <c r="I18" s="2153" t="s">
        <v>784</v>
      </c>
      <c r="J18" s="2112"/>
      <c r="K18" s="2112"/>
      <c r="L18" s="2112"/>
      <c r="M18" s="2112"/>
      <c r="N18" s="2112"/>
      <c r="O18" s="2112"/>
      <c r="P18" s="2112"/>
      <c r="Q18" s="2112"/>
      <c r="R18" s="2112"/>
      <c r="S18" s="2113"/>
      <c r="T18" s="365" t="s">
        <v>827</v>
      </c>
      <c r="U18" s="272"/>
      <c r="V18" s="343"/>
      <c r="W18" s="271"/>
      <c r="X18" s="365" t="s">
        <v>306</v>
      </c>
      <c r="Y18" s="352"/>
      <c r="Z18" s="1966" t="s">
        <v>785</v>
      </c>
      <c r="AA18" s="201"/>
    </row>
    <row r="19" spans="1:27" ht="13.5" customHeight="1" x14ac:dyDescent="0.2">
      <c r="A19" s="2122" t="s">
        <v>2214</v>
      </c>
      <c r="B19" s="2120"/>
      <c r="C19" s="2120"/>
      <c r="D19" s="2120"/>
      <c r="E19" s="2120"/>
      <c r="F19" s="2120"/>
      <c r="G19" s="2120"/>
      <c r="H19" s="2102"/>
      <c r="I19" s="184"/>
      <c r="J19" s="379"/>
      <c r="K19" s="195"/>
      <c r="L19" s="193"/>
      <c r="M19" s="658" t="s">
        <v>360</v>
      </c>
      <c r="P19" s="181"/>
      <c r="Q19" s="181"/>
      <c r="R19" s="181"/>
      <c r="S19" s="185"/>
      <c r="T19" s="2122" t="s">
        <v>2229</v>
      </c>
      <c r="U19" s="2101"/>
      <c r="V19" s="2101"/>
      <c r="W19" s="2102"/>
      <c r="X19" s="2119" t="s">
        <v>2025</v>
      </c>
      <c r="Y19" s="2181"/>
      <c r="Z19" s="2179">
        <v>60411</v>
      </c>
      <c r="AA19" s="2180"/>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7" t="s">
        <v>1102</v>
      </c>
      <c r="Z20" s="200"/>
      <c r="AA20" s="201"/>
    </row>
    <row r="21" spans="1:27" ht="13.5" customHeight="1" x14ac:dyDescent="0.2">
      <c r="A21" s="2100" t="s">
        <v>2215</v>
      </c>
      <c r="B21" s="2101"/>
      <c r="C21" s="2101"/>
      <c r="D21" s="2101"/>
      <c r="E21" s="2101"/>
      <c r="F21" s="2101"/>
      <c r="G21" s="2101"/>
      <c r="H21" s="2102"/>
      <c r="I21" s="2148" t="s">
        <v>786</v>
      </c>
      <c r="J21" s="2143"/>
      <c r="K21" s="2143"/>
      <c r="L21" s="2143"/>
      <c r="M21" s="2143"/>
      <c r="N21" s="2143"/>
      <c r="O21" s="2143"/>
      <c r="P21" s="2143"/>
      <c r="Q21" s="2143"/>
      <c r="R21" s="2143"/>
      <c r="S21" s="2149"/>
      <c r="T21" s="2128" t="s">
        <v>2230</v>
      </c>
      <c r="U21" s="2188"/>
      <c r="V21" s="2188"/>
      <c r="W21" s="2188"/>
      <c r="X21" s="2193" t="s">
        <v>2231</v>
      </c>
      <c r="Y21" s="2191"/>
      <c r="Z21" s="2191"/>
      <c r="AA21" s="2192"/>
    </row>
    <row r="22" spans="1:27" ht="13.5" customHeight="1" x14ac:dyDescent="0.2">
      <c r="A22" s="367" t="s">
        <v>628</v>
      </c>
      <c r="B22" s="280"/>
      <c r="C22" s="280"/>
      <c r="D22" s="280"/>
      <c r="E22" s="280"/>
      <c r="F22" s="280"/>
      <c r="G22" s="280"/>
      <c r="H22" s="281"/>
      <c r="I22" s="2150" t="s">
        <v>1804</v>
      </c>
      <c r="J22" s="2151"/>
      <c r="K22" s="2151"/>
      <c r="L22" s="2151"/>
      <c r="M22" s="2151"/>
      <c r="N22" s="2151"/>
      <c r="O22" s="2151"/>
      <c r="P22" s="2151"/>
      <c r="Q22" s="2151"/>
      <c r="R22" s="2151"/>
      <c r="S22" s="2152"/>
      <c r="T22" s="365" t="s">
        <v>2021</v>
      </c>
      <c r="U22" s="272"/>
      <c r="V22" s="343"/>
      <c r="W22" s="272"/>
      <c r="X22" s="1967" t="s">
        <v>1631</v>
      </c>
      <c r="Z22" s="200"/>
      <c r="AA22" s="201"/>
    </row>
    <row r="23" spans="1:27" ht="13.5" customHeight="1" x14ac:dyDescent="0.2">
      <c r="A23" s="2145"/>
      <c r="B23" s="2146"/>
      <c r="C23" s="2146"/>
      <c r="D23" s="2146"/>
      <c r="E23" s="2146"/>
      <c r="F23" s="2146"/>
      <c r="G23" s="2146"/>
      <c r="H23" s="2147"/>
      <c r="T23" s="2128">
        <v>65025792</v>
      </c>
      <c r="U23" s="2188"/>
      <c r="V23" s="2188"/>
      <c r="W23" s="2188"/>
      <c r="X23" s="2190"/>
      <c r="Y23" s="2191"/>
      <c r="Z23" s="2191"/>
      <c r="AA23" s="2192"/>
    </row>
    <row r="24" spans="1:27" ht="14.1" customHeight="1" x14ac:dyDescent="0.2">
      <c r="A24" s="368" t="s">
        <v>785</v>
      </c>
      <c r="B24" s="251"/>
      <c r="C24" s="251"/>
      <c r="D24" s="251"/>
      <c r="E24" s="251"/>
      <c r="F24" s="251"/>
      <c r="G24" s="251"/>
      <c r="H24" s="282"/>
      <c r="J24" s="1715"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100">
        <v>60411</v>
      </c>
      <c r="B25" s="2101"/>
      <c r="C25" s="2101"/>
      <c r="D25" s="2101"/>
      <c r="E25" s="2101"/>
      <c r="F25" s="2101"/>
      <c r="G25" s="2101"/>
      <c r="H25" s="2102"/>
      <c r="I25" s="659"/>
      <c r="J25" s="204"/>
      <c r="K25" s="204"/>
      <c r="L25" s="204"/>
      <c r="M25" s="204"/>
      <c r="N25" s="204"/>
      <c r="O25" s="204"/>
      <c r="P25" s="204"/>
      <c r="Q25" s="204"/>
      <c r="R25" s="204"/>
      <c r="S25" s="205"/>
      <c r="T25" s="2185" t="s">
        <v>2232</v>
      </c>
      <c r="U25" s="2186"/>
      <c r="V25" s="2186"/>
      <c r="W25" s="2186"/>
      <c r="X25" s="2186"/>
      <c r="Y25" s="2186"/>
      <c r="Z25" s="2186"/>
      <c r="AA25" s="218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2"/>
      <c r="B27" s="667"/>
      <c r="C27" s="673" t="s">
        <v>1383</v>
      </c>
      <c r="D27" s="667"/>
      <c r="E27" s="667"/>
      <c r="I27" s="2111" t="s">
        <v>2000</v>
      </c>
      <c r="J27" s="2112"/>
      <c r="K27" s="2112"/>
      <c r="L27" s="2112"/>
      <c r="M27" s="2112"/>
      <c r="N27" s="2112"/>
      <c r="O27" s="2112"/>
      <c r="P27" s="2112"/>
      <c r="Q27" s="2112"/>
      <c r="R27" s="2112"/>
      <c r="S27" s="2113"/>
      <c r="T27" s="1085"/>
      <c r="U27" s="1086"/>
      <c r="V27" s="1086"/>
      <c r="W27" s="1086"/>
      <c r="X27" s="1086"/>
      <c r="Y27" s="1086"/>
      <c r="Z27" s="1086"/>
      <c r="AA27" s="1087"/>
    </row>
    <row r="28" spans="1:27" ht="14.1" customHeight="1" x14ac:dyDescent="0.2">
      <c r="A28" s="179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3"/>
      <c r="B29" s="1091"/>
      <c r="C29" s="672" t="s">
        <v>981</v>
      </c>
      <c r="D29" s="660"/>
      <c r="E29" s="1091"/>
      <c r="F29" s="1562" t="s">
        <v>1629</v>
      </c>
      <c r="G29" s="660"/>
      <c r="I29" s="275"/>
      <c r="J29" s="1753" t="s">
        <v>2107</v>
      </c>
      <c r="K29" s="182" t="s">
        <v>675</v>
      </c>
      <c r="L29" s="391"/>
      <c r="M29" s="195" t="s">
        <v>106</v>
      </c>
      <c r="N29" s="186" t="s">
        <v>2031</v>
      </c>
      <c r="O29" s="186"/>
      <c r="P29" s="186"/>
      <c r="Q29" s="186"/>
      <c r="R29" s="186"/>
      <c r="S29" s="671"/>
      <c r="T29" s="56"/>
      <c r="U29" s="56"/>
      <c r="V29" s="56"/>
      <c r="W29" s="56"/>
      <c r="X29" s="56"/>
      <c r="Y29" s="56"/>
      <c r="Z29" s="56"/>
      <c r="AA29" s="1087"/>
    </row>
    <row r="30" spans="1:27" ht="13.5" customHeight="1" x14ac:dyDescent="0.2">
      <c r="A30" s="1794"/>
      <c r="B30" s="1091" t="s">
        <v>2107</v>
      </c>
      <c r="C30" s="672" t="s">
        <v>1385</v>
      </c>
      <c r="D30" s="182"/>
      <c r="E30" s="182"/>
      <c r="F30" s="1279"/>
      <c r="G30" s="660"/>
      <c r="H30" s="660"/>
      <c r="I30" s="275"/>
      <c r="J30" s="1753" t="s">
        <v>2107</v>
      </c>
      <c r="K30" s="182" t="s">
        <v>675</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794"/>
      <c r="B31" s="1091"/>
      <c r="C31" s="672" t="s">
        <v>1386</v>
      </c>
      <c r="D31" s="182"/>
      <c r="E31" s="182"/>
      <c r="F31" s="182"/>
      <c r="G31" s="182"/>
      <c r="H31" s="182"/>
      <c r="I31" s="275"/>
      <c r="J31" s="1753" t="s">
        <v>2107</v>
      </c>
      <c r="K31" s="195" t="s">
        <v>1053</v>
      </c>
      <c r="L31" s="391"/>
      <c r="M31" s="195" t="s">
        <v>106</v>
      </c>
      <c r="N31" s="186" t="s">
        <v>1788</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0"/>
      <c r="Q35" s="2101"/>
      <c r="R35" s="2101"/>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28" t="s">
        <v>2216</v>
      </c>
      <c r="B38" s="2129"/>
      <c r="C38" s="2129"/>
      <c r="D38" s="2129"/>
      <c r="E38" s="2129"/>
      <c r="F38" s="2101"/>
      <c r="G38" s="2101"/>
      <c r="H38" s="2102"/>
      <c r="I38" s="2123" t="s">
        <v>2221</v>
      </c>
      <c r="J38" s="2124"/>
      <c r="K38" s="2124"/>
      <c r="L38" s="2124"/>
      <c r="M38" s="2124"/>
      <c r="N38" s="2124"/>
      <c r="O38" s="2124"/>
      <c r="P38" s="2104"/>
      <c r="Q38" s="2104"/>
      <c r="R38" s="2104"/>
      <c r="S38" s="2105"/>
      <c r="T38" s="2103" t="s">
        <v>2222</v>
      </c>
      <c r="U38" s="2124"/>
      <c r="V38" s="2124"/>
      <c r="W38" s="2124"/>
      <c r="X38" s="2104"/>
      <c r="Y38" s="2104"/>
      <c r="Z38" s="2104"/>
      <c r="AA38" s="2105"/>
    </row>
    <row r="39" spans="1:27" ht="12" customHeight="1" x14ac:dyDescent="0.2">
      <c r="A39" s="2106" t="s">
        <v>628</v>
      </c>
      <c r="B39" s="2107"/>
      <c r="C39" s="343"/>
      <c r="D39" s="340"/>
      <c r="E39" s="340"/>
      <c r="F39" s="350"/>
      <c r="G39" s="340"/>
      <c r="H39" s="277"/>
      <c r="I39" s="2106" t="s">
        <v>628</v>
      </c>
      <c r="J39" s="2107"/>
      <c r="K39" s="2107"/>
      <c r="L39" s="2107"/>
      <c r="M39" s="2107"/>
      <c r="N39" s="337"/>
      <c r="O39" s="343"/>
      <c r="P39" s="343"/>
      <c r="Q39" s="349"/>
      <c r="R39" s="343"/>
      <c r="S39" s="277"/>
      <c r="T39" s="343" t="s">
        <v>628</v>
      </c>
      <c r="U39" s="272"/>
      <c r="V39" s="343"/>
      <c r="W39" s="271"/>
      <c r="X39" s="349"/>
      <c r="Y39" s="200"/>
      <c r="Z39" s="200"/>
      <c r="AA39" s="201"/>
    </row>
    <row r="40" spans="1:27" ht="13.5" customHeight="1" x14ac:dyDescent="0.2">
      <c r="A40" s="2114"/>
      <c r="B40" s="2115"/>
      <c r="C40" s="2116"/>
      <c r="D40" s="2116"/>
      <c r="E40" s="2116"/>
      <c r="F40" s="2117"/>
      <c r="G40" s="2117"/>
      <c r="H40" s="2118"/>
      <c r="I40" s="2131"/>
      <c r="J40" s="2132"/>
      <c r="K40" s="2132"/>
      <c r="L40" s="2132"/>
      <c r="M40" s="2132"/>
      <c r="N40" s="2132"/>
      <c r="O40" s="2132"/>
      <c r="P40" s="2132"/>
      <c r="Q40" s="2132"/>
      <c r="R40" s="2132"/>
      <c r="S40" s="2133"/>
      <c r="T40" s="2131" t="s">
        <v>2223</v>
      </c>
      <c r="U40" s="2189"/>
      <c r="V40" s="2132"/>
      <c r="W40" s="2132"/>
      <c r="X40" s="2132"/>
      <c r="Y40" s="2132"/>
      <c r="Z40" s="2132"/>
      <c r="AA40" s="213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2" t="s">
        <v>2217</v>
      </c>
      <c r="B42" s="2101"/>
      <c r="C42" s="2102"/>
      <c r="D42" s="2119" t="s">
        <v>2218</v>
      </c>
      <c r="E42" s="2101"/>
      <c r="F42" s="2101"/>
      <c r="G42" s="2101"/>
      <c r="H42" s="2102"/>
      <c r="I42" s="2103" t="s">
        <v>2219</v>
      </c>
      <c r="J42" s="2104"/>
      <c r="K42" s="2104"/>
      <c r="L42" s="2104"/>
      <c r="M42" s="2104"/>
      <c r="N42" s="2104"/>
      <c r="O42" s="2105"/>
      <c r="P42" s="2130" t="s">
        <v>2220</v>
      </c>
      <c r="Q42" s="2104"/>
      <c r="R42" s="2104"/>
      <c r="S42" s="2105"/>
      <c r="T42" s="2103" t="s">
        <v>2224</v>
      </c>
      <c r="U42" s="2104"/>
      <c r="V42" s="2104"/>
      <c r="W42" s="2105"/>
      <c r="X42" s="2130" t="s">
        <v>2225</v>
      </c>
      <c r="Y42" s="2104"/>
      <c r="Z42" s="2104"/>
      <c r="AA42" s="210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5"/>
      <c r="B44" s="2126"/>
      <c r="C44" s="2126"/>
      <c r="D44" s="2126"/>
      <c r="E44" s="2126"/>
      <c r="F44" s="2126"/>
      <c r="G44" s="2126"/>
      <c r="H44" s="2127"/>
      <c r="I44" s="2108"/>
      <c r="J44" s="2109"/>
      <c r="K44" s="2109"/>
      <c r="L44" s="2109"/>
      <c r="M44" s="2109"/>
      <c r="N44" s="2109"/>
      <c r="O44" s="2109"/>
      <c r="P44" s="2109"/>
      <c r="Q44" s="2109"/>
      <c r="R44" s="2109"/>
      <c r="S44" s="2110"/>
      <c r="T44" s="2108"/>
      <c r="U44" s="2121"/>
      <c r="V44" s="2121"/>
      <c r="W44" s="2121"/>
      <c r="X44" s="2121"/>
      <c r="Y44" s="2121"/>
      <c r="Z44" s="2109"/>
      <c r="AA44" s="2110"/>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5" sqref="A25:B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8" t="s">
        <v>1295</v>
      </c>
      <c r="C30" s="216" t="s">
        <v>1390</v>
      </c>
      <c r="D30" s="604" t="s">
        <v>43</v>
      </c>
      <c r="E30" s="1719" t="s">
        <v>1160</v>
      </c>
    </row>
    <row r="31" spans="1:5" x14ac:dyDescent="0.2">
      <c r="A31" s="1624" t="s">
        <v>2028</v>
      </c>
      <c r="C31" s="216" t="s">
        <v>1390</v>
      </c>
      <c r="D31" s="603"/>
      <c r="E31" s="605"/>
    </row>
    <row r="32" spans="1:5" x14ac:dyDescent="0.2">
      <c r="B32" s="603" t="s">
        <v>1296</v>
      </c>
      <c r="C32" s="216" t="s">
        <v>1390</v>
      </c>
      <c r="D32" s="604" t="s">
        <v>2029</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8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79" t="s">
        <v>2030</v>
      </c>
    </row>
    <row r="70" spans="1:9" ht="4.5" customHeight="1" x14ac:dyDescent="0.2"/>
    <row r="71" spans="1:9" ht="3.75" customHeight="1" x14ac:dyDescent="0.2"/>
    <row r="72" spans="1:9" ht="12.2" customHeight="1" x14ac:dyDescent="0.2">
      <c r="A72" s="1278" t="s">
        <v>1404</v>
      </c>
    </row>
    <row r="73" spans="1:9" ht="12.2" customHeight="1" x14ac:dyDescent="0.2">
      <c r="A73" s="1572" t="s">
        <v>1731</v>
      </c>
      <c r="C73" s="626"/>
      <c r="D73" s="618"/>
      <c r="E73" s="157"/>
      <c r="F73" s="157"/>
      <c r="G73" s="157"/>
      <c r="H73" s="157"/>
      <c r="I73" s="33"/>
    </row>
    <row r="74" spans="1:9" ht="11.25" customHeight="1" x14ac:dyDescent="0.2">
      <c r="A74" s="596"/>
      <c r="B74" s="216" t="s">
        <v>1733</v>
      </c>
      <c r="C74" s="626"/>
      <c r="D74" s="1569"/>
      <c r="E74" s="1569"/>
      <c r="F74" s="1569"/>
      <c r="G74" s="1569"/>
      <c r="H74" s="1569"/>
      <c r="I74" s="33"/>
    </row>
    <row r="75" spans="1:9" ht="12.2" customHeight="1" x14ac:dyDescent="0.2">
      <c r="A75" s="1572" t="s">
        <v>1732</v>
      </c>
      <c r="C75" s="626"/>
      <c r="D75" s="1569"/>
      <c r="E75" s="1569"/>
      <c r="F75" s="1569"/>
      <c r="G75" s="1569"/>
      <c r="H75" s="1569"/>
      <c r="I75" s="33"/>
    </row>
    <row r="76" spans="1:9" ht="11.25" customHeight="1" x14ac:dyDescent="0.2">
      <c r="B76" s="216" t="s">
        <v>1763</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04" t="s">
        <v>1389</v>
      </c>
      <c r="B2" s="2205"/>
      <c r="C2" s="2205"/>
      <c r="D2" s="2205"/>
      <c r="E2" s="2205"/>
      <c r="F2" s="2205"/>
      <c r="G2" s="2205"/>
      <c r="H2" s="2205"/>
      <c r="I2" s="2205"/>
    </row>
    <row r="3" spans="1:9" s="33" customFormat="1" ht="6" customHeight="1" x14ac:dyDescent="0.2">
      <c r="A3" s="52"/>
      <c r="B3" s="52"/>
      <c r="C3" s="620"/>
      <c r="D3" s="716"/>
      <c r="E3" s="403"/>
    </row>
    <row r="4" spans="1:9" x14ac:dyDescent="0.2">
      <c r="A4" s="7"/>
      <c r="B4" s="398"/>
      <c r="C4" s="2211" t="s">
        <v>497</v>
      </c>
      <c r="D4" s="2212"/>
      <c r="E4" s="2212"/>
      <c r="F4" s="2212"/>
      <c r="G4" s="2212"/>
      <c r="H4" s="2212"/>
    </row>
    <row r="5" spans="1:9" x14ac:dyDescent="0.2">
      <c r="A5" s="7"/>
      <c r="B5" s="332"/>
      <c r="C5" s="1751"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1852</v>
      </c>
    </row>
    <row r="17" spans="1:4" s="33" customFormat="1" ht="6" customHeight="1" x14ac:dyDescent="0.2">
      <c r="A17" s="30"/>
      <c r="B17" s="36"/>
      <c r="C17" s="619"/>
      <c r="D17" s="1010"/>
    </row>
    <row r="18" spans="1:4" s="33" customFormat="1" x14ac:dyDescent="0.2">
      <c r="A18" s="30"/>
      <c r="B18" s="677"/>
      <c r="C18" s="619">
        <v>7</v>
      </c>
      <c r="D18" s="291" t="s">
        <v>1851</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2096" t="s">
        <v>2211</v>
      </c>
      <c r="C29" s="619">
        <v>14</v>
      </c>
      <c r="D29" s="1750" t="s">
        <v>1998</v>
      </c>
    </row>
    <row r="30" spans="1:4" s="33" customFormat="1" x14ac:dyDescent="0.2">
      <c r="A30" s="30"/>
      <c r="B30" s="1748"/>
      <c r="C30" s="619"/>
      <c r="D30" s="1622" t="s">
        <v>1999</v>
      </c>
    </row>
    <row r="31" spans="1:4" s="33" customFormat="1" x14ac:dyDescent="0.2">
      <c r="A31" s="30"/>
      <c r="B31" s="1748"/>
      <c r="C31" s="619"/>
      <c r="D31" s="1749" t="s">
        <v>1850</v>
      </c>
    </row>
    <row r="32" spans="1:4" s="33" customFormat="1" ht="8.25" customHeight="1" x14ac:dyDescent="0.2">
      <c r="A32" s="30"/>
      <c r="B32" s="36"/>
      <c r="C32" s="619"/>
      <c r="D32" s="453"/>
    </row>
    <row r="33" spans="1:9" s="33" customFormat="1" x14ac:dyDescent="0.2">
      <c r="A33" s="2206" t="s">
        <v>2032</v>
      </c>
      <c r="B33" s="2207"/>
      <c r="C33" s="2207"/>
      <c r="D33" s="2207"/>
      <c r="E33" s="2208"/>
      <c r="F33" s="2208"/>
      <c r="G33" s="2208"/>
      <c r="H33" s="2208"/>
      <c r="I33" s="2208"/>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06" t="s">
        <v>358</v>
      </c>
      <c r="B45" s="2209"/>
      <c r="C45" s="2209"/>
      <c r="D45" s="2209"/>
      <c r="E45" s="2210"/>
      <c r="F45" s="2210"/>
      <c r="G45" s="2210"/>
      <c r="H45" s="2210"/>
      <c r="I45" s="221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97" t="s">
        <v>2211</v>
      </c>
      <c r="C51" s="626">
        <v>22</v>
      </c>
      <c r="D51" s="389" t="s">
        <v>1860</v>
      </c>
      <c r="E51" s="27"/>
      <c r="F51" s="1606"/>
      <c r="G51" s="1776" t="s">
        <v>1859</v>
      </c>
      <c r="H51" s="2025">
        <v>34335</v>
      </c>
      <c r="I51" s="9" t="s">
        <v>1909</v>
      </c>
    </row>
    <row r="52" spans="1:9" s="33" customFormat="1" x14ac:dyDescent="0.2">
      <c r="A52" s="30"/>
      <c r="B52" s="2097" t="s">
        <v>2211</v>
      </c>
      <c r="C52" s="626">
        <v>23</v>
      </c>
      <c r="D52" s="402" t="s">
        <v>1684</v>
      </c>
      <c r="E52" s="27"/>
      <c r="F52" s="1606"/>
    </row>
    <row r="53" spans="1:9" s="33" customFormat="1" x14ac:dyDescent="0.2">
      <c r="A53" s="1034"/>
      <c r="B53" s="1561"/>
      <c r="C53" s="1561"/>
      <c r="D53" s="291" t="s">
        <v>1677</v>
      </c>
      <c r="E53" s="3"/>
      <c r="F53" s="3"/>
      <c r="G53" s="3"/>
      <c r="H53" s="3"/>
      <c r="I53" s="3"/>
    </row>
    <row r="54" spans="1:9" s="33" customFormat="1" x14ac:dyDescent="0.2">
      <c r="A54" s="1034"/>
      <c r="B54" s="1561"/>
      <c r="E54" s="3"/>
      <c r="F54" s="3"/>
      <c r="G54" s="3"/>
      <c r="H54" s="3"/>
      <c r="I54" s="3"/>
    </row>
    <row r="55" spans="1:9" s="33" customFormat="1" ht="12.75" customHeight="1" x14ac:dyDescent="0.2">
      <c r="A55" s="1785"/>
      <c r="B55" s="2213" t="s">
        <v>2298</v>
      </c>
      <c r="C55" s="2214"/>
      <c r="D55" s="2214"/>
      <c r="E55" s="2214"/>
      <c r="F55" s="2214"/>
      <c r="G55" s="2214"/>
      <c r="H55" s="2215"/>
      <c r="I55" s="3"/>
    </row>
    <row r="56" spans="1:9" s="33" customFormat="1" x14ac:dyDescent="0.2">
      <c r="A56" s="1785"/>
      <c r="B56" s="2216"/>
      <c r="C56" s="2217"/>
      <c r="D56" s="2217"/>
      <c r="E56" s="2217"/>
      <c r="F56" s="2217"/>
      <c r="G56" s="2217"/>
      <c r="H56" s="2218"/>
      <c r="I56" s="3"/>
    </row>
    <row r="57" spans="1:9" s="33" customFormat="1" x14ac:dyDescent="0.2">
      <c r="A57" s="1785"/>
      <c r="B57" s="2216"/>
      <c r="C57" s="2217"/>
      <c r="D57" s="2217"/>
      <c r="E57" s="2217"/>
      <c r="F57" s="2217"/>
      <c r="G57" s="2217"/>
      <c r="H57" s="2218"/>
      <c r="I57" s="3"/>
    </row>
    <row r="58" spans="1:9" s="33" customFormat="1" x14ac:dyDescent="0.2">
      <c r="A58" s="1785"/>
      <c r="B58" s="2216"/>
      <c r="C58" s="2217"/>
      <c r="D58" s="2217"/>
      <c r="E58" s="2217"/>
      <c r="F58" s="2217"/>
      <c r="G58" s="2217"/>
      <c r="H58" s="2218"/>
      <c r="I58" s="3"/>
    </row>
    <row r="59" spans="1:9" s="33" customFormat="1" x14ac:dyDescent="0.2">
      <c r="A59" s="1785"/>
      <c r="B59" s="2216"/>
      <c r="C59" s="2217"/>
      <c r="D59" s="2217"/>
      <c r="E59" s="2217"/>
      <c r="F59" s="2217"/>
      <c r="G59" s="2217"/>
      <c r="H59" s="2218"/>
      <c r="I59" s="3"/>
    </row>
    <row r="60" spans="1:9" s="33" customFormat="1" x14ac:dyDescent="0.2">
      <c r="A60" s="1785"/>
      <c r="B60" s="2216"/>
      <c r="C60" s="2217"/>
      <c r="D60" s="2217"/>
      <c r="E60" s="2217"/>
      <c r="F60" s="2217"/>
      <c r="G60" s="2217"/>
      <c r="H60" s="2218"/>
      <c r="I60" s="3"/>
    </row>
    <row r="61" spans="1:9" s="33" customFormat="1" x14ac:dyDescent="0.2">
      <c r="A61" s="1785"/>
      <c r="B61" s="2216"/>
      <c r="C61" s="2217"/>
      <c r="D61" s="2217"/>
      <c r="E61" s="2217"/>
      <c r="F61" s="2217"/>
      <c r="G61" s="2217"/>
      <c r="H61" s="2218"/>
      <c r="I61" s="3"/>
    </row>
    <row r="62" spans="1:9" s="33" customFormat="1" x14ac:dyDescent="0.2">
      <c r="A62" s="1785"/>
      <c r="B62" s="2216"/>
      <c r="C62" s="2217"/>
      <c r="D62" s="2217"/>
      <c r="E62" s="2217"/>
      <c r="F62" s="2217"/>
      <c r="G62" s="2217"/>
      <c r="H62" s="2218"/>
      <c r="I62" s="3"/>
    </row>
    <row r="63" spans="1:9" s="33" customFormat="1" x14ac:dyDescent="0.2">
      <c r="A63" s="1785"/>
      <c r="B63" s="2216"/>
      <c r="C63" s="2217"/>
      <c r="D63" s="2217"/>
      <c r="E63" s="2217"/>
      <c r="F63" s="2217"/>
      <c r="G63" s="2217"/>
      <c r="H63" s="2218"/>
      <c r="I63" s="3"/>
    </row>
    <row r="64" spans="1:9" s="33" customFormat="1" x14ac:dyDescent="0.2">
      <c r="A64" s="1785"/>
      <c r="B64" s="2216"/>
      <c r="C64" s="2217"/>
      <c r="D64" s="2217"/>
      <c r="E64" s="2217"/>
      <c r="F64" s="2217"/>
      <c r="G64" s="2217"/>
      <c r="H64" s="2218"/>
      <c r="I64" s="3"/>
    </row>
    <row r="65" spans="1:9" s="33" customFormat="1" ht="9" customHeight="1" x14ac:dyDescent="0.2">
      <c r="A65" s="1786"/>
      <c r="B65" s="2219"/>
      <c r="C65" s="2220"/>
      <c r="D65" s="2220"/>
      <c r="E65" s="2220"/>
      <c r="F65" s="2220"/>
      <c r="G65" s="2220"/>
      <c r="H65" s="2221"/>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206" t="s">
        <v>1637</v>
      </c>
      <c r="B68" s="2209"/>
      <c r="C68" s="2209"/>
      <c r="D68" s="2209"/>
      <c r="E68" s="2210"/>
      <c r="F68" s="2210"/>
      <c r="G68" s="2210"/>
      <c r="H68" s="2210"/>
      <c r="I68" s="2210"/>
    </row>
    <row r="69" spans="1:9" s="33" customFormat="1" x14ac:dyDescent="0.2">
      <c r="A69" s="30"/>
      <c r="C69" s="1566"/>
      <c r="D69" s="1571" t="s">
        <v>1636</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1796</v>
      </c>
      <c r="B71" s="1607"/>
      <c r="C71" s="1560"/>
      <c r="D71" s="1560"/>
      <c r="E71" s="1560"/>
      <c r="F71" s="1560"/>
      <c r="G71" s="1560"/>
      <c r="H71" s="1560"/>
    </row>
    <row r="72" spans="1:9" s="33" customFormat="1" x14ac:dyDescent="0.2">
      <c r="A72" s="24" t="s">
        <v>1795</v>
      </c>
      <c r="B72" s="1607"/>
      <c r="C72" s="1560"/>
      <c r="D72" s="1560"/>
      <c r="E72" s="1560"/>
      <c r="F72" s="1560"/>
      <c r="G72" s="1560"/>
      <c r="H72" s="1560"/>
    </row>
    <row r="73" spans="1:9" s="33" customFormat="1" x14ac:dyDescent="0.2">
      <c r="A73" s="24" t="s">
        <v>1996</v>
      </c>
      <c r="B73" s="1607"/>
      <c r="C73" s="1560"/>
      <c r="D73" s="1560"/>
      <c r="E73" s="1560"/>
      <c r="F73" s="1560"/>
      <c r="G73" s="1560"/>
      <c r="H73" s="1560"/>
    </row>
    <row r="74" spans="1:9" s="33" customFormat="1" ht="22.5" customHeight="1" x14ac:dyDescent="0.2">
      <c r="A74" s="453" t="s">
        <v>1797</v>
      </c>
      <c r="B74" s="1607"/>
      <c r="C74" s="1560"/>
      <c r="D74" s="1560"/>
      <c r="E74" s="1560"/>
      <c r="F74" s="1560"/>
      <c r="G74" s="1560"/>
      <c r="H74" s="1560"/>
    </row>
    <row r="75" spans="1:9" s="33" customFormat="1" x14ac:dyDescent="0.2">
      <c r="C75" s="626">
        <v>24</v>
      </c>
      <c r="D75" s="389" t="s">
        <v>1644</v>
      </c>
      <c r="G75" s="1280"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25" t="s">
        <v>1633</v>
      </c>
      <c r="B81" s="2225"/>
      <c r="C81" s="2225"/>
      <c r="D81" s="2226"/>
      <c r="E81" s="1610" t="s">
        <v>1678</v>
      </c>
      <c r="F81" s="1610" t="s">
        <v>1679</v>
      </c>
      <c r="G81" s="1610" t="s">
        <v>1680</v>
      </c>
      <c r="H81" s="1610" t="s">
        <v>1681</v>
      </c>
      <c r="I81" s="1610" t="s">
        <v>1682</v>
      </c>
      <c r="J81" s="1611" t="s">
        <v>163</v>
      </c>
    </row>
    <row r="82" spans="1:10" s="33" customFormat="1" ht="13.5" customHeight="1" thickTop="1" x14ac:dyDescent="0.2">
      <c r="A82" s="1772" t="s">
        <v>1832</v>
      </c>
      <c r="B82" s="1773"/>
      <c r="C82" s="1774"/>
      <c r="D82" s="1775"/>
      <c r="E82" s="1724"/>
      <c r="F82" s="1724"/>
      <c r="G82" s="1724"/>
      <c r="H82" s="1724"/>
      <c r="I82" s="1724"/>
      <c r="J82" s="1721"/>
    </row>
    <row r="83" spans="1:10" s="33" customFormat="1" ht="13.5" customHeight="1" x14ac:dyDescent="0.2">
      <c r="A83" s="1755" t="s">
        <v>1857</v>
      </c>
      <c r="B83" s="1769"/>
      <c r="C83" s="1770"/>
      <c r="D83" s="1771"/>
      <c r="E83" s="1768"/>
      <c r="F83" s="1722"/>
      <c r="G83" s="1722"/>
      <c r="H83" s="1722"/>
      <c r="I83" s="1722"/>
      <c r="J83" s="1746">
        <f>SUM(E83:I83)</f>
        <v>0</v>
      </c>
    </row>
    <row r="84" spans="1:10" s="33" customFormat="1" ht="13.5" customHeight="1" x14ac:dyDescent="0.2">
      <c r="A84" s="1765"/>
      <c r="B84" s="1766"/>
      <c r="C84" s="1767"/>
      <c r="D84" s="1612"/>
      <c r="E84" s="1724"/>
      <c r="F84" s="1724"/>
      <c r="G84" s="1724"/>
      <c r="H84" s="1724"/>
      <c r="I84" s="1724"/>
      <c r="J84" s="1721"/>
    </row>
    <row r="85" spans="1:10" s="33" customFormat="1" ht="13.5" customHeight="1" x14ac:dyDescent="0.2">
      <c r="A85" s="1756" t="s">
        <v>1635</v>
      </c>
      <c r="B85" s="1757"/>
      <c r="C85" s="1758"/>
      <c r="D85" s="1612"/>
      <c r="E85" s="1724"/>
      <c r="F85" s="1724"/>
      <c r="G85" s="1724"/>
      <c r="H85" s="1724"/>
      <c r="I85" s="1724"/>
      <c r="J85" s="1721"/>
    </row>
    <row r="86" spans="1:10" s="33" customFormat="1" ht="13.5" customHeight="1" x14ac:dyDescent="0.2">
      <c r="A86" s="1759" t="s">
        <v>1858</v>
      </c>
      <c r="B86" s="1760"/>
      <c r="C86" s="1761"/>
      <c r="D86" s="1613"/>
      <c r="E86" s="1722"/>
      <c r="F86" s="1722"/>
      <c r="G86" s="1722"/>
      <c r="H86" s="1722"/>
      <c r="I86" s="1722"/>
      <c r="J86" s="1746">
        <f>SUM(E86:I86)</f>
        <v>0</v>
      </c>
    </row>
    <row r="87" spans="1:10" s="33" customFormat="1" ht="13.5" customHeight="1" x14ac:dyDescent="0.2">
      <c r="A87" s="1762"/>
      <c r="B87" s="1763"/>
      <c r="C87" s="1764"/>
      <c r="D87" s="1613"/>
      <c r="E87" s="1722"/>
      <c r="F87" s="1722"/>
      <c r="G87" s="1722"/>
      <c r="H87" s="1722"/>
      <c r="I87" s="1722"/>
      <c r="J87" s="1723"/>
    </row>
    <row r="88" spans="1:10" s="33" customFormat="1" ht="13.5" customHeight="1" x14ac:dyDescent="0.2">
      <c r="A88" s="1756" t="s">
        <v>163</v>
      </c>
      <c r="B88" s="1757"/>
      <c r="C88" s="1758"/>
      <c r="D88" s="1614"/>
      <c r="E88" s="1725"/>
      <c r="F88" s="1725"/>
      <c r="G88" s="1725"/>
      <c r="H88" s="1725"/>
      <c r="I88" s="1725"/>
      <c r="J88" s="1747">
        <f>SUM(J83:J87)</f>
        <v>0</v>
      </c>
    </row>
    <row r="89" spans="1:10" s="33" customFormat="1" x14ac:dyDescent="0.2">
      <c r="A89" s="30"/>
      <c r="B89" s="1608"/>
      <c r="C89" s="626"/>
      <c r="E89" s="1280"/>
      <c r="F89" s="1615"/>
      <c r="H89" s="334"/>
    </row>
    <row r="90" spans="1:10" s="33" customFormat="1" x14ac:dyDescent="0.2">
      <c r="A90" s="30"/>
      <c r="B90" s="389" t="s">
        <v>1683</v>
      </c>
      <c r="C90" s="626"/>
      <c r="E90" s="1280"/>
      <c r="F90" s="1615"/>
      <c r="H90" s="334"/>
    </row>
    <row r="91" spans="1:10" s="33" customFormat="1" ht="16.5" customHeight="1" x14ac:dyDescent="0.2">
      <c r="A91" s="30"/>
      <c r="B91" s="1608"/>
      <c r="C91" s="626"/>
      <c r="E91" s="1280"/>
      <c r="F91" s="1615"/>
      <c r="H91" s="334"/>
    </row>
    <row r="92" spans="1:10" s="33" customFormat="1" x14ac:dyDescent="0.2">
      <c r="A92" s="1576" t="s">
        <v>1647</v>
      </c>
      <c r="B92" s="1577"/>
      <c r="C92" s="1577"/>
      <c r="D92" s="1578"/>
      <c r="E92" s="1579"/>
      <c r="F92" s="1616"/>
      <c r="G92" s="1534"/>
      <c r="H92" s="1580"/>
      <c r="I92" s="1299"/>
    </row>
    <row r="93" spans="1:10" s="33" customFormat="1" x14ac:dyDescent="0.2">
      <c r="A93" s="1581" t="s">
        <v>1734</v>
      </c>
      <c r="B93" s="1582"/>
      <c r="C93" s="1583"/>
      <c r="D93" s="1584"/>
      <c r="E93" s="1534"/>
      <c r="F93" s="1534"/>
      <c r="G93" s="1534"/>
      <c r="H93" s="1534"/>
      <c r="I93" s="1534"/>
    </row>
    <row r="94" spans="1:10" s="33" customFormat="1" x14ac:dyDescent="0.2">
      <c r="A94" s="1581" t="s">
        <v>1798</v>
      </c>
      <c r="B94" s="1582"/>
      <c r="C94" s="1583"/>
      <c r="D94" s="1587"/>
      <c r="E94" s="1587"/>
      <c r="F94" s="1587"/>
      <c r="G94" s="1587"/>
      <c r="H94" s="1587"/>
      <c r="I94" s="1534"/>
    </row>
    <row r="95" spans="1:10" s="33" customFormat="1" x14ac:dyDescent="0.2">
      <c r="A95" s="1581" t="s">
        <v>1690</v>
      </c>
      <c r="B95" s="1582"/>
      <c r="C95" s="1583"/>
      <c r="D95" s="1587"/>
      <c r="E95" s="1587"/>
      <c r="F95" s="1587"/>
      <c r="G95" s="1587"/>
      <c r="H95" s="1587"/>
      <c r="I95" s="1534"/>
    </row>
    <row r="96" spans="1:10" s="33" customFormat="1" x14ac:dyDescent="0.2">
      <c r="A96" s="1582"/>
      <c r="B96" s="1321" t="s">
        <v>1764</v>
      </c>
      <c r="C96" s="1583"/>
      <c r="D96" s="1587"/>
      <c r="E96" s="1587"/>
      <c r="F96" s="1587"/>
      <c r="G96" s="1587"/>
      <c r="H96" s="1587"/>
      <c r="I96" s="1534"/>
    </row>
    <row r="97" spans="1:9" s="33" customFormat="1" ht="9" customHeight="1" x14ac:dyDescent="0.2">
      <c r="A97" s="1516"/>
      <c r="B97" s="1585"/>
      <c r="C97" s="1583"/>
      <c r="D97" s="1587"/>
      <c r="E97" s="1587"/>
      <c r="F97" s="1587"/>
      <c r="G97" s="1587"/>
      <c r="H97" s="1587"/>
      <c r="I97" s="1534"/>
    </row>
    <row r="98" spans="1:9" s="33" customFormat="1" ht="3.75" customHeight="1" x14ac:dyDescent="0.2">
      <c r="A98" s="1584"/>
      <c r="B98" s="1586"/>
      <c r="C98" s="1584"/>
      <c r="D98" s="1587"/>
      <c r="E98" s="1587"/>
      <c r="F98" s="1587"/>
      <c r="G98" s="1587"/>
      <c r="H98" s="1587"/>
      <c r="I98" s="1534"/>
    </row>
    <row r="99" spans="1:9" s="33" customFormat="1" x14ac:dyDescent="0.2">
      <c r="A99" s="1584"/>
      <c r="B99" s="1586" t="s">
        <v>1387</v>
      </c>
      <c r="C99" s="1584"/>
      <c r="D99" s="1584"/>
      <c r="E99" s="1534"/>
      <c r="F99" s="1534"/>
      <c r="G99" s="1534"/>
      <c r="H99" s="1534"/>
      <c r="I99" s="1534"/>
    </row>
    <row r="100" spans="1:9" s="33" customFormat="1" x14ac:dyDescent="0.2">
      <c r="A100" s="1575"/>
      <c r="B100" s="2222"/>
      <c r="C100" s="2223"/>
      <c r="D100" s="2223"/>
      <c r="E100" s="2223"/>
      <c r="F100" s="2223"/>
      <c r="G100" s="2223"/>
      <c r="H100" s="2224"/>
      <c r="I100" s="1534"/>
    </row>
    <row r="101" spans="1:9" s="33" customFormat="1" ht="11.25" customHeight="1" x14ac:dyDescent="0.2">
      <c r="A101" s="1575"/>
      <c r="B101" s="2201"/>
      <c r="C101" s="2202"/>
      <c r="D101" s="2202"/>
      <c r="E101" s="2202"/>
      <c r="F101" s="2202"/>
      <c r="G101" s="2202"/>
      <c r="H101" s="2203"/>
      <c r="I101" s="1534"/>
    </row>
    <row r="102" spans="1:9" s="33" customFormat="1" ht="11.25" customHeight="1" x14ac:dyDescent="0.2">
      <c r="A102" s="1575"/>
      <c r="B102" s="2201"/>
      <c r="C102" s="2202"/>
      <c r="D102" s="2202"/>
      <c r="E102" s="2202"/>
      <c r="F102" s="2202"/>
      <c r="G102" s="2202"/>
      <c r="H102" s="2203"/>
      <c r="I102" s="1534" t="s">
        <v>2086</v>
      </c>
    </row>
    <row r="103" spans="1:9" s="33" customFormat="1" x14ac:dyDescent="0.2">
      <c r="A103" s="1575"/>
      <c r="B103" s="2201"/>
      <c r="C103" s="2202"/>
      <c r="D103" s="2202"/>
      <c r="E103" s="2202"/>
      <c r="F103" s="2202"/>
      <c r="G103" s="2202"/>
      <c r="H103" s="2203"/>
      <c r="I103" s="1534"/>
    </row>
    <row r="104" spans="1:9" s="33" customFormat="1" ht="11.25" customHeight="1" x14ac:dyDescent="0.2">
      <c r="A104" s="1575"/>
      <c r="B104" s="2201"/>
      <c r="C104" s="2202"/>
      <c r="D104" s="2202"/>
      <c r="E104" s="2202"/>
      <c r="F104" s="2202"/>
      <c r="G104" s="2202"/>
      <c r="H104" s="2203"/>
      <c r="I104" s="1534"/>
    </row>
    <row r="105" spans="1:9" s="33" customFormat="1" ht="11.25" customHeight="1" x14ac:dyDescent="0.2">
      <c r="A105" s="1575"/>
      <c r="B105" s="2201"/>
      <c r="C105" s="2202"/>
      <c r="D105" s="2202"/>
      <c r="E105" s="2202"/>
      <c r="F105" s="2202"/>
      <c r="G105" s="2202"/>
      <c r="H105" s="2203"/>
      <c r="I105" s="1534"/>
    </row>
    <row r="106" spans="1:9" s="33" customFormat="1" ht="11.25" customHeight="1" x14ac:dyDescent="0.2">
      <c r="A106" s="1575"/>
      <c r="B106" s="2201"/>
      <c r="C106" s="2202"/>
      <c r="D106" s="2202"/>
      <c r="E106" s="2202"/>
      <c r="F106" s="2202"/>
      <c r="G106" s="2202"/>
      <c r="H106" s="2203"/>
      <c r="I106" s="1534"/>
    </row>
    <row r="107" spans="1:9" s="33" customFormat="1" ht="11.25" customHeight="1" x14ac:dyDescent="0.2">
      <c r="A107" s="1575"/>
      <c r="B107" s="2201"/>
      <c r="C107" s="2202"/>
      <c r="D107" s="2202"/>
      <c r="E107" s="2202"/>
      <c r="F107" s="2202"/>
      <c r="G107" s="2202"/>
      <c r="H107" s="2203"/>
      <c r="I107" s="1570"/>
    </row>
    <row r="108" spans="1:9" s="33" customFormat="1" ht="11.25" customHeight="1" x14ac:dyDescent="0.2">
      <c r="A108" s="1575"/>
      <c r="B108" s="2201"/>
      <c r="C108" s="2202"/>
      <c r="D108" s="2202"/>
      <c r="E108" s="2202"/>
      <c r="F108" s="2202"/>
      <c r="G108" s="2202"/>
      <c r="H108" s="2203"/>
      <c r="I108" s="1534"/>
    </row>
    <row r="109" spans="1:9" s="33" customFormat="1" ht="11.25" customHeight="1" x14ac:dyDescent="0.2">
      <c r="A109" s="1575"/>
      <c r="B109" s="2201"/>
      <c r="C109" s="2202"/>
      <c r="D109" s="2202"/>
      <c r="E109" s="2202"/>
      <c r="F109" s="2202"/>
      <c r="G109" s="2202"/>
      <c r="H109" s="2203"/>
      <c r="I109" s="1534"/>
    </row>
    <row r="110" spans="1:9" s="33" customFormat="1" ht="11.25" customHeight="1" x14ac:dyDescent="0.2">
      <c r="A110" s="1575"/>
      <c r="B110" s="2194"/>
      <c r="C110" s="2195"/>
      <c r="D110" s="2195"/>
      <c r="E110" s="2195"/>
      <c r="F110" s="2195"/>
      <c r="G110" s="2195"/>
      <c r="H110" s="2196"/>
      <c r="I110" s="1534"/>
    </row>
    <row r="111" spans="1:9" s="33" customFormat="1" ht="11.25" customHeight="1" x14ac:dyDescent="0.2">
      <c r="A111" s="1366"/>
      <c r="B111" s="1587"/>
      <c r="C111" s="1587"/>
      <c r="D111" s="1587"/>
      <c r="E111" s="1534"/>
      <c r="F111" s="1534"/>
      <c r="G111" s="1534"/>
      <c r="H111" s="1534"/>
      <c r="I111" s="1534"/>
    </row>
    <row r="112" spans="1:9" s="33" customFormat="1" ht="18" customHeight="1" x14ac:dyDescent="0.2">
      <c r="A112" s="1575"/>
      <c r="B112" s="1366"/>
      <c r="C112" s="2197" t="s">
        <v>2291</v>
      </c>
      <c r="D112" s="2197"/>
      <c r="E112" s="1534"/>
      <c r="F112" s="1534"/>
      <c r="G112" s="1534"/>
      <c r="H112" s="1534"/>
      <c r="I112" s="1534"/>
    </row>
    <row r="113" spans="1:9" s="33" customFormat="1" ht="11.25" customHeight="1" x14ac:dyDescent="0.2">
      <c r="A113" s="1575"/>
      <c r="B113" s="1575"/>
      <c r="C113" s="1589"/>
      <c r="D113" s="2026" t="s">
        <v>1388</v>
      </c>
      <c r="E113" s="1588"/>
      <c r="F113" s="1534"/>
      <c r="G113" s="1534"/>
      <c r="H113" s="1534"/>
      <c r="I113" s="1534"/>
    </row>
    <row r="114" spans="1:9" s="33" customFormat="1" ht="10.5" customHeight="1" x14ac:dyDescent="0.2">
      <c r="A114" s="1575"/>
      <c r="B114" s="1575"/>
      <c r="C114" s="1589"/>
      <c r="D114" s="1590"/>
      <c r="E114" s="1588"/>
      <c r="F114" s="1534"/>
      <c r="G114" s="1534"/>
      <c r="H114" s="1534"/>
      <c r="I114" s="1534"/>
    </row>
    <row r="115" spans="1:9" s="33" customFormat="1" ht="36" customHeight="1" x14ac:dyDescent="0.2">
      <c r="A115" s="1575"/>
      <c r="B115" s="1591"/>
      <c r="C115" s="2198" t="s">
        <v>1646</v>
      </c>
      <c r="D115" s="2199"/>
      <c r="E115" s="2200"/>
      <c r="F115" s="2200"/>
      <c r="G115" s="2200"/>
      <c r="H115" s="2200"/>
      <c r="I115" s="1534"/>
    </row>
    <row r="116" spans="1:9" s="33" customFormat="1" ht="24" customHeight="1" x14ac:dyDescent="0.2">
      <c r="A116" s="1575"/>
      <c r="B116" s="1575"/>
      <c r="C116" s="1575"/>
      <c r="D116" s="1431"/>
      <c r="E116" s="1591"/>
      <c r="F116" s="1592"/>
      <c r="G116" s="1591"/>
      <c r="H116" s="1591"/>
      <c r="I116" s="1534"/>
    </row>
    <row r="117" spans="1:9" s="33" customFormat="1" ht="11.25" customHeight="1" x14ac:dyDescent="0.2">
      <c r="A117" s="1593"/>
      <c r="B117" s="1593"/>
      <c r="C117" s="1594"/>
      <c r="D117" s="1595" t="s">
        <v>424</v>
      </c>
      <c r="E117" s="1584"/>
      <c r="F117" s="1596" t="s">
        <v>429</v>
      </c>
      <c r="G117" s="1532"/>
      <c r="H117" s="1532"/>
      <c r="I117" s="1534"/>
    </row>
    <row r="118" spans="1:9" x14ac:dyDescent="0.2">
      <c r="A118"/>
      <c r="B118" s="618"/>
      <c r="C118" s="674"/>
      <c r="D118" s="1560"/>
      <c r="E118" s="1560"/>
      <c r="F118" s="1560"/>
      <c r="G118" s="1560"/>
      <c r="H118" s="1560"/>
      <c r="I118" s="1534"/>
    </row>
    <row r="119" spans="1:9" x14ac:dyDescent="0.2">
      <c r="A119"/>
      <c r="B119" s="1565"/>
      <c r="C119" s="1574"/>
      <c r="D119" s="1560"/>
      <c r="E119" s="1560"/>
      <c r="F119" s="1560"/>
      <c r="G119" s="1560"/>
      <c r="H119" s="1560"/>
      <c r="I119" s="1534"/>
    </row>
    <row r="120" spans="1:9" s="32" customFormat="1" x14ac:dyDescent="0.2">
      <c r="A120"/>
      <c r="B120"/>
      <c r="C120"/>
      <c r="D120" s="675"/>
      <c r="E120" s="1560"/>
      <c r="F120" s="1012"/>
      <c r="G120" s="1560"/>
      <c r="H120" s="1560"/>
      <c r="I120" s="1534"/>
    </row>
    <row r="121" spans="1:9" x14ac:dyDescent="0.2">
      <c r="A121" s="597"/>
      <c r="B121" s="597"/>
      <c r="C121" s="622"/>
      <c r="D121" s="1609"/>
      <c r="E121" s="157"/>
      <c r="F121" s="157"/>
      <c r="G121" s="157"/>
      <c r="H121" s="157"/>
      <c r="I121" s="1534"/>
    </row>
    <row r="122" spans="1:9" x14ac:dyDescent="0.2">
      <c r="A122" s="716"/>
      <c r="B122" s="716"/>
      <c r="C122" s="622"/>
      <c r="D122" s="1568"/>
      <c r="E122" s="1564"/>
      <c r="F122" s="157"/>
      <c r="G122" s="157"/>
      <c r="H122" s="157"/>
      <c r="I122" s="1534"/>
    </row>
    <row r="123" spans="1:9" x14ac:dyDescent="0.2">
      <c r="A123" s="716"/>
      <c r="B123" s="716"/>
      <c r="C123" s="1092"/>
      <c r="D123" s="675"/>
      <c r="E123" s="1564"/>
      <c r="F123" s="157"/>
      <c r="G123" s="157"/>
      <c r="H123" s="157"/>
      <c r="I123" s="1534"/>
    </row>
    <row r="124" spans="1:9" x14ac:dyDescent="0.2">
      <c r="A124" s="716"/>
      <c r="B124" s="716"/>
      <c r="C124" s="1092"/>
      <c r="D124" s="1567"/>
      <c r="E124" s="1567"/>
      <c r="F124" s="1567"/>
      <c r="G124" s="1567"/>
      <c r="H124" s="1567"/>
      <c r="I124" s="1534"/>
    </row>
    <row r="125" spans="1:9" x14ac:dyDescent="0.2">
      <c r="A125" s="716"/>
      <c r="B125" s="716"/>
      <c r="C125" s="1092"/>
      <c r="D125" s="56"/>
      <c r="E125" s="1565"/>
      <c r="F125" s="1565"/>
      <c r="G125" s="1565"/>
      <c r="H125" s="1565"/>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7" t="s">
        <v>452</v>
      </c>
      <c r="B1" s="2227"/>
      <c r="C1" s="2227"/>
      <c r="D1" s="2227"/>
      <c r="E1" s="2227"/>
      <c r="F1" s="2227"/>
      <c r="G1" s="2227"/>
      <c r="H1" s="2227"/>
      <c r="I1" s="2227"/>
      <c r="J1" s="2227"/>
      <c r="K1" s="2227"/>
      <c r="L1" s="2227"/>
      <c r="M1" s="222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1923</v>
      </c>
      <c r="E7" s="93"/>
      <c r="F7" s="171" t="s">
        <v>312</v>
      </c>
      <c r="G7" s="93"/>
      <c r="H7" s="93"/>
      <c r="I7" s="93"/>
      <c r="J7" s="219">
        <v>691831875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2.6752999999999999E-2</v>
      </c>
      <c r="E10" s="100" t="s">
        <v>1186</v>
      </c>
      <c r="F10" s="471">
        <v>4.1910000000000003E-3</v>
      </c>
      <c r="G10" s="100" t="s">
        <v>1186</v>
      </c>
      <c r="H10" s="471">
        <v>2.794E-3</v>
      </c>
      <c r="I10" s="100" t="s">
        <v>1187</v>
      </c>
      <c r="J10" s="472">
        <f>ROUND(D10+F10+H10,5)</f>
        <v>3.3739999999999999E-2</v>
      </c>
      <c r="K10" s="93"/>
      <c r="L10" s="471">
        <v>4.1900000000000001E-3</v>
      </c>
      <c r="M10" s="93"/>
    </row>
    <row r="11" spans="1:14" ht="15" customHeight="1" x14ac:dyDescent="0.2">
      <c r="B11" s="93"/>
      <c r="C11" s="93"/>
      <c r="D11" s="2237" t="str">
        <f>IF(SUM(J10)&lt;=0.0999999,"","Enter the Tax Rates by moving the decimal two places to the left.")</f>
        <v/>
      </c>
      <c r="E11" s="2238"/>
      <c r="F11" s="2238"/>
      <c r="G11" s="2238"/>
      <c r="H11" s="2238"/>
      <c r="I11" s="2238"/>
      <c r="J11" s="2238"/>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50113810</v>
      </c>
      <c r="E16" s="100"/>
      <c r="F16" s="82">
        <f>SUM('Acct Summary 7-8'!C17,'Acct Summary 7-8'!D17,'Acct Summary 7-8'!F17)</f>
        <v>51535944</v>
      </c>
      <c r="G16" s="100"/>
      <c r="H16" s="82">
        <f>SUM(D16-F16)</f>
        <v>-1422134</v>
      </c>
      <c r="I16" s="93"/>
      <c r="J16" s="82">
        <f>SUM('Acct Summary 7-8'!C81,'Acct Summary 7-8'!D81,'Acct Summary 7-8'!F81,'Acct Summary 7-8'!I81)</f>
        <v>12863860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9" t="s">
        <v>2211</v>
      </c>
      <c r="C31" s="405" t="s">
        <v>689</v>
      </c>
      <c r="D31" s="63" t="s">
        <v>1262</v>
      </c>
      <c r="E31" s="93"/>
      <c r="F31" s="93"/>
      <c r="G31" s="101"/>
      <c r="H31" s="253">
        <f>IF(B31="X",(J7*0.069),IF(B32="X",(J7*0.138),"Enter x in a.or b."))</f>
        <v>47736399.375000007</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6541696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8"/>
      <c r="C54" s="2229"/>
      <c r="D54" s="2229"/>
      <c r="E54" s="2229"/>
      <c r="F54" s="2229"/>
      <c r="G54" s="2229"/>
      <c r="H54" s="2229"/>
      <c r="I54" s="2229"/>
      <c r="J54" s="2229"/>
      <c r="K54" s="2229"/>
      <c r="L54" s="2230"/>
      <c r="M54" s="95"/>
    </row>
    <row r="55" spans="1:13" ht="12.75" customHeight="1" x14ac:dyDescent="0.2">
      <c r="B55" s="2231"/>
      <c r="C55" s="2232"/>
      <c r="D55" s="2232"/>
      <c r="E55" s="2232"/>
      <c r="F55" s="2232"/>
      <c r="G55" s="2232"/>
      <c r="H55" s="2232"/>
      <c r="I55" s="2232"/>
      <c r="J55" s="2232"/>
      <c r="K55" s="2232"/>
      <c r="L55" s="2233"/>
      <c r="M55" s="95"/>
    </row>
    <row r="56" spans="1:13" ht="12.75" customHeight="1" x14ac:dyDescent="0.2">
      <c r="B56" s="2231"/>
      <c r="C56" s="2232"/>
      <c r="D56" s="2232"/>
      <c r="E56" s="2232"/>
      <c r="F56" s="2232"/>
      <c r="G56" s="2232"/>
      <c r="H56" s="2232"/>
      <c r="I56" s="2232"/>
      <c r="J56" s="2232"/>
      <c r="K56" s="2232"/>
      <c r="L56" s="2233"/>
      <c r="M56" s="93"/>
    </row>
    <row r="57" spans="1:13" ht="12.75" customHeight="1" x14ac:dyDescent="0.2">
      <c r="B57" s="2231"/>
      <c r="C57" s="2232"/>
      <c r="D57" s="2232"/>
      <c r="E57" s="2232"/>
      <c r="F57" s="2232"/>
      <c r="G57" s="2232"/>
      <c r="H57" s="2232"/>
      <c r="I57" s="2232"/>
      <c r="J57" s="2232"/>
      <c r="K57" s="2232"/>
      <c r="L57" s="2233"/>
      <c r="M57" s="93"/>
    </row>
    <row r="58" spans="1:13" x14ac:dyDescent="0.2">
      <c r="B58" s="2234"/>
      <c r="C58" s="2235"/>
      <c r="D58" s="2235"/>
      <c r="E58" s="2235"/>
      <c r="F58" s="2235"/>
      <c r="G58" s="2235"/>
      <c r="H58" s="2235"/>
      <c r="I58" s="2235"/>
      <c r="J58" s="2235"/>
      <c r="K58" s="2235"/>
      <c r="L58" s="223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9"/>
      <c r="D61" s="224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5" sqref="A25:B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2"/>
      <c r="B1" s="2243"/>
      <c r="C1" s="2243"/>
      <c r="D1" s="55"/>
      <c r="E1" s="55"/>
      <c r="F1" s="55"/>
      <c r="G1" s="55"/>
      <c r="H1" s="55"/>
      <c r="I1" s="55"/>
      <c r="J1" s="55"/>
      <c r="K1" s="55"/>
      <c r="L1" s="55"/>
      <c r="M1" s="55"/>
      <c r="N1" s="55"/>
      <c r="O1" s="2242"/>
      <c r="P1" s="2243"/>
      <c r="Q1" s="2243"/>
    </row>
    <row r="2" spans="1:18" ht="15" x14ac:dyDescent="0.2">
      <c r="A2" s="2246" t="s">
        <v>655</v>
      </c>
      <c r="B2" s="2246"/>
      <c r="C2" s="2246"/>
      <c r="D2" s="2246"/>
      <c r="E2" s="2246"/>
      <c r="F2" s="2246"/>
      <c r="G2" s="2246"/>
      <c r="H2" s="2246"/>
      <c r="I2" s="2246"/>
      <c r="J2" s="2246"/>
      <c r="K2" s="2246"/>
      <c r="L2" s="2246"/>
      <c r="M2" s="2246"/>
      <c r="N2" s="2246"/>
      <c r="O2" s="2246"/>
      <c r="P2" s="2246"/>
      <c r="Q2" s="2246"/>
      <c r="R2" s="2246"/>
    </row>
    <row r="3" spans="1:18" ht="12.75" x14ac:dyDescent="0.2">
      <c r="A3" s="2247" t="s">
        <v>1767</v>
      </c>
      <c r="B3" s="2247"/>
      <c r="C3" s="2247"/>
      <c r="D3" s="2247"/>
      <c r="E3" s="2247"/>
      <c r="F3" s="2247"/>
      <c r="G3" s="2247"/>
      <c r="H3" s="2247"/>
      <c r="I3" s="2247"/>
      <c r="J3" s="2247"/>
      <c r="K3" s="2247"/>
      <c r="L3" s="2247"/>
      <c r="M3" s="2247"/>
      <c r="N3" s="2247"/>
      <c r="O3" s="2247"/>
      <c r="P3" s="2247"/>
      <c r="Q3" s="2247"/>
      <c r="R3" s="2247"/>
    </row>
    <row r="4" spans="1:18" ht="12.75" x14ac:dyDescent="0.2">
      <c r="A4" s="2248" t="s">
        <v>1340</v>
      </c>
      <c r="B4" s="2248"/>
      <c r="C4" s="2248"/>
      <c r="D4" s="2248"/>
      <c r="E4" s="2248"/>
      <c r="F4" s="2248"/>
      <c r="G4" s="2248"/>
      <c r="H4" s="2248"/>
      <c r="I4" s="2248"/>
      <c r="J4" s="2248"/>
      <c r="K4" s="2248"/>
      <c r="L4" s="2248"/>
      <c r="M4" s="2248"/>
      <c r="N4" s="2248"/>
      <c r="O4" s="2248"/>
      <c r="P4" s="2248"/>
      <c r="Q4" s="2248"/>
      <c r="R4" s="224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Bloom HSD 206</v>
      </c>
      <c r="E7" s="136"/>
      <c r="G7" s="137"/>
      <c r="H7" s="138"/>
      <c r="I7" s="138"/>
      <c r="J7" s="138"/>
      <c r="K7" s="138"/>
      <c r="L7"/>
      <c r="M7"/>
      <c r="N7"/>
      <c r="O7"/>
      <c r="P7"/>
    </row>
    <row r="8" spans="1:18" ht="12.75" x14ac:dyDescent="0.2">
      <c r="A8"/>
      <c r="B8"/>
      <c r="C8" s="134" t="s">
        <v>1341</v>
      </c>
      <c r="D8" s="139">
        <f>COVER!A13</f>
        <v>7016206017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12863860</v>
      </c>
      <c r="I12" s="1161"/>
      <c r="J12" s="1161"/>
      <c r="K12" s="1162">
        <f>TRUNC((H12/H13*100000),5)/100000</f>
        <v>0.25669291550000001</v>
      </c>
      <c r="L12" s="1163"/>
      <c r="M12" s="102" t="s">
        <v>1364</v>
      </c>
      <c r="N12" s="102"/>
      <c r="O12" s="1164">
        <v>0.35</v>
      </c>
      <c r="P12" s="154"/>
      <c r="Q12" s="154"/>
    </row>
    <row r="13" spans="1:18" s="156" customFormat="1" ht="11.25" x14ac:dyDescent="0.2">
      <c r="A13" s="154"/>
      <c r="B13" s="1158"/>
      <c r="C13" s="2244" t="s">
        <v>1638</v>
      </c>
      <c r="D13" s="2245"/>
      <c r="E13" s="154"/>
      <c r="F13" s="327" t="s">
        <v>930</v>
      </c>
      <c r="G13" s="1159"/>
      <c r="H13" s="1160">
        <f>SUM('Acct Summary 7-8'!C8+'Acct Summary 7-8'!D8+'Acct Summary 7-8'!F8+'Acct Summary 7-8'!I8)+H14</f>
        <v>50113810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51535944</v>
      </c>
      <c r="I17" s="1161"/>
      <c r="J17" s="1167"/>
      <c r="K17" s="1162">
        <f>TRUNC((H17/H18*100000),5)/100000</f>
        <v>1.0283780858</v>
      </c>
      <c r="L17" s="1163"/>
      <c r="M17" s="1123" t="s">
        <v>1392</v>
      </c>
      <c r="O17" s="1168" t="str">
        <f>IF(AND(O16="2", J20 &gt; 2),"1",IF(AND(O16 = "1", J20 &gt; 2),"2",IF(AND(O16="1", J20 &gt;1),"1","0")))</f>
        <v>0</v>
      </c>
      <c r="P17" s="154"/>
    </row>
    <row r="18" spans="1:18" s="156" customFormat="1" ht="11.25" x14ac:dyDescent="0.2">
      <c r="A18" s="154"/>
      <c r="B18" s="1158"/>
      <c r="C18" s="2244" t="s">
        <v>1630</v>
      </c>
      <c r="D18" s="2245"/>
      <c r="E18" s="154"/>
      <c r="F18" s="1146" t="s">
        <v>931</v>
      </c>
      <c r="G18" s="1159"/>
      <c r="H18" s="1160">
        <f>SUM('Acct Summary 7-8'!C8+'Acct Summary 7-8'!D8+'Acct Summary 7-8'!F8+'Acct Summary 7-8'!I8)+H19</f>
        <v>50113810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5.5216168000000003</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8"/>
      <c r="C24" s="2241" t="s">
        <v>1766</v>
      </c>
      <c r="D24" s="2241"/>
      <c r="E24" s="154"/>
      <c r="F24" s="154" t="s">
        <v>524</v>
      </c>
      <c r="G24" s="1159"/>
      <c r="H24" s="1160">
        <f>SUM('Assets-Liab 5-6'!C4+'Assets-Liab 5-6'!D4+'Assets-Liab 5-6'!F4+'Assets-Liab 5-6'!I4+'Assets-Liab 5-6'!C5+'Assets-Liab 5-6'!D5+'Assets-Liab 5-6'!F5+'Assets-Liab 5-6'!I5)</f>
        <v>12863860</v>
      </c>
      <c r="I24" s="683"/>
      <c r="J24" s="683"/>
      <c r="K24" s="1171">
        <f>TRUNC(((H24/H25*100000)/100000),2)</f>
        <v>89.85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143155.4</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19841046.34313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6541696</v>
      </c>
      <c r="I32" s="1169"/>
      <c r="J32" s="1169"/>
      <c r="K32" s="1171">
        <f>TRUNC(100-((((H32/H33*100))*100)/100),2)</f>
        <v>86.29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47736399.375000007</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1989</v>
      </c>
      <c r="I40" s="156"/>
      <c r="J40" s="156"/>
      <c r="K40" s="1014"/>
      <c r="L40" s="156"/>
      <c r="M40" s="156"/>
      <c r="N40" s="156"/>
      <c r="O40" s="154"/>
      <c r="P40" s="32"/>
      <c r="Q40" s="32"/>
    </row>
    <row r="41" spans="1:17" x14ac:dyDescent="0.2">
      <c r="G41" s="1016"/>
      <c r="H41" s="154" t="s">
        <v>1990</v>
      </c>
      <c r="M41" s="32"/>
      <c r="O41" s="32"/>
      <c r="P41" s="32"/>
      <c r="Q41" s="32"/>
    </row>
    <row r="42" spans="1:17" x14ac:dyDescent="0.2">
      <c r="A42" s="34" t="s">
        <v>1991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5" sqref="A25:B25"/>
      <selection pane="bottomLeft" activeCell="A25" sqref="A25:B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9"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6" t="s">
        <v>1308</v>
      </c>
      <c r="B4" s="630"/>
      <c r="C4" s="686">
        <f>2594852+4752577+38465+34039+101598+484583</f>
        <v>8006114</v>
      </c>
      <c r="D4" s="411">
        <f>2111606-270250</f>
        <v>1841356</v>
      </c>
      <c r="E4" s="411">
        <f>1400728+166+222925</f>
        <v>1623819</v>
      </c>
      <c r="F4" s="411">
        <f>882243-29581-32</f>
        <v>852630</v>
      </c>
      <c r="G4" s="411">
        <f>4571159-3699894+5035081-3774102</f>
        <v>2132244</v>
      </c>
      <c r="H4" s="411">
        <v>25807</v>
      </c>
      <c r="I4" s="411">
        <v>2163760</v>
      </c>
      <c r="J4" s="435">
        <f>80276-30905</f>
        <v>49371</v>
      </c>
      <c r="K4" s="438">
        <v>39152</v>
      </c>
      <c r="L4" s="411">
        <v>352755</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8006114</v>
      </c>
      <c r="D13" s="688">
        <f t="shared" ref="D13:L13" si="0">SUM(D4:D12)</f>
        <v>1841356</v>
      </c>
      <c r="E13" s="688">
        <f t="shared" si="0"/>
        <v>1623819</v>
      </c>
      <c r="F13" s="688">
        <f t="shared" si="0"/>
        <v>852630</v>
      </c>
      <c r="G13" s="688">
        <f t="shared" si="0"/>
        <v>2132244</v>
      </c>
      <c r="H13" s="688">
        <f t="shared" si="0"/>
        <v>25807</v>
      </c>
      <c r="I13" s="688">
        <f t="shared" si="0"/>
        <v>2163760</v>
      </c>
      <c r="J13" s="688">
        <f t="shared" si="0"/>
        <v>49371</v>
      </c>
      <c r="K13" s="688">
        <f t="shared" si="0"/>
        <v>39152</v>
      </c>
      <c r="L13" s="688">
        <f t="shared" si="0"/>
        <v>352755</v>
      </c>
      <c r="M13" s="432"/>
      <c r="N13" s="481"/>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330172</v>
      </c>
      <c r="N16" s="718"/>
    </row>
    <row r="17" spans="1:14" s="703" customFormat="1" ht="12.75" customHeight="1" x14ac:dyDescent="0.2">
      <c r="A17" s="717" t="s">
        <v>1751</v>
      </c>
      <c r="B17" s="541">
        <v>230</v>
      </c>
      <c r="C17" s="506"/>
      <c r="D17" s="506"/>
      <c r="E17" s="506"/>
      <c r="F17" s="506"/>
      <c r="G17" s="506"/>
      <c r="H17" s="506"/>
      <c r="I17" s="506"/>
      <c r="J17" s="506"/>
      <c r="K17" s="506"/>
      <c r="L17" s="506"/>
      <c r="M17" s="435">
        <v>16102901</v>
      </c>
      <c r="N17" s="718"/>
    </row>
    <row r="18" spans="1:14" s="703" customFormat="1" ht="12.75" customHeight="1" x14ac:dyDescent="0.2">
      <c r="A18" s="717" t="s">
        <v>1752</v>
      </c>
      <c r="B18" s="541">
        <v>240</v>
      </c>
      <c r="C18" s="506"/>
      <c r="D18" s="506"/>
      <c r="E18" s="506"/>
      <c r="F18" s="506"/>
      <c r="G18" s="506"/>
      <c r="H18" s="506"/>
      <c r="I18" s="506"/>
      <c r="J18" s="506"/>
      <c r="K18" s="506"/>
      <c r="L18" s="506"/>
      <c r="M18" s="435">
        <v>2851102</v>
      </c>
      <c r="N18" s="718"/>
    </row>
    <row r="19" spans="1:14" s="703" customFormat="1" ht="12.75" customHeight="1" x14ac:dyDescent="0.2">
      <c r="A19" s="717" t="s">
        <v>1753</v>
      </c>
      <c r="B19" s="541">
        <v>250</v>
      </c>
      <c r="C19" s="506"/>
      <c r="D19" s="506"/>
      <c r="E19" s="506"/>
      <c r="F19" s="506"/>
      <c r="G19" s="506"/>
      <c r="H19" s="506"/>
      <c r="I19" s="506"/>
      <c r="J19" s="506"/>
      <c r="K19" s="506"/>
      <c r="L19" s="506"/>
      <c r="M19" s="435">
        <f>80026+45501+215925</f>
        <v>341452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1623819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4917877</v>
      </c>
    </row>
    <row r="23" spans="1:14" ht="13.5" customHeight="1" thickBot="1" x14ac:dyDescent="0.25">
      <c r="A23" s="463" t="s">
        <v>748</v>
      </c>
      <c r="B23" s="723"/>
      <c r="C23" s="432"/>
      <c r="D23" s="432"/>
      <c r="E23" s="432"/>
      <c r="F23" s="432"/>
      <c r="G23" s="432"/>
      <c r="H23" s="432"/>
      <c r="I23" s="432"/>
      <c r="J23" s="432"/>
      <c r="K23" s="432"/>
      <c r="L23" s="432"/>
      <c r="M23" s="692">
        <f>SUM(M15:M22)</f>
        <v>19625627</v>
      </c>
      <c r="N23" s="692">
        <f>SUM(N21:N22)</f>
        <v>6541696</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v>0</v>
      </c>
      <c r="D28" s="435">
        <v>0</v>
      </c>
      <c r="E28" s="690">
        <v>0</v>
      </c>
      <c r="F28" s="435">
        <v>0</v>
      </c>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0</v>
      </c>
      <c r="D30" s="690">
        <v>0</v>
      </c>
      <c r="E30" s="435"/>
      <c r="F30" s="435">
        <v>0</v>
      </c>
      <c r="G30" s="435"/>
      <c r="H30" s="435"/>
      <c r="I30" s="435"/>
      <c r="J30" s="435"/>
      <c r="K30" s="434"/>
      <c r="L30" s="432"/>
      <c r="M30" s="432"/>
      <c r="N30" s="432"/>
    </row>
    <row r="31" spans="1:14" ht="13.5" customHeight="1" x14ac:dyDescent="0.2">
      <c r="A31" s="475" t="s">
        <v>756</v>
      </c>
      <c r="B31" s="40">
        <v>480</v>
      </c>
      <c r="C31" s="411">
        <v>0</v>
      </c>
      <c r="D31" s="435">
        <v>0</v>
      </c>
      <c r="E31" s="435"/>
      <c r="F31" s="411">
        <v>0</v>
      </c>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352755</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352755</v>
      </c>
      <c r="M34" s="432"/>
      <c r="N34" s="513"/>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4" t="s">
        <v>2</v>
      </c>
      <c r="B36" s="40">
        <v>511</v>
      </c>
      <c r="C36" s="506"/>
      <c r="D36" s="506"/>
      <c r="E36" s="506"/>
      <c r="F36" s="506"/>
      <c r="G36" s="506"/>
      <c r="H36" s="506"/>
      <c r="I36" s="506"/>
      <c r="J36" s="506"/>
      <c r="K36" s="506"/>
      <c r="L36" s="432"/>
      <c r="M36" s="432"/>
      <c r="N36" s="1233">
        <f>'Short-Term Long-Term Debt 25'!I49</f>
        <v>6541696</v>
      </c>
    </row>
    <row r="37" spans="1:14" ht="13.5" thickBot="1" x14ac:dyDescent="0.25">
      <c r="A37" s="463" t="s">
        <v>758</v>
      </c>
      <c r="B37" s="723"/>
      <c r="C37" s="506"/>
      <c r="D37" s="506"/>
      <c r="E37" s="506"/>
      <c r="F37" s="506"/>
      <c r="G37" s="506"/>
      <c r="H37" s="506"/>
      <c r="I37" s="506"/>
      <c r="J37" s="506"/>
      <c r="K37" s="506"/>
      <c r="L37" s="513"/>
      <c r="M37" s="432"/>
      <c r="N37" s="692">
        <f>SUM(N36:N36)</f>
        <v>6541696</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5">
        <f>'Acct Summary 7-8'!C81</f>
        <v>8006114</v>
      </c>
      <c r="D39" s="725">
        <f>'Acct Summary 7-8'!D81</f>
        <v>1841356</v>
      </c>
      <c r="E39" s="725">
        <f>'Acct Summary 7-8'!E81</f>
        <v>1623819</v>
      </c>
      <c r="F39" s="725">
        <f>'Acct Summary 7-8'!F81</f>
        <v>852630</v>
      </c>
      <c r="G39" s="725">
        <f>'Acct Summary 7-8'!G81</f>
        <v>2132244</v>
      </c>
      <c r="H39" s="725">
        <f>'Acct Summary 7-8'!H81</f>
        <v>25807</v>
      </c>
      <c r="I39" s="725">
        <f>'Acct Summary 7-8'!I81</f>
        <v>2163760</v>
      </c>
      <c r="J39" s="725">
        <f>'Acct Summary 7-8'!J81</f>
        <v>49371</v>
      </c>
      <c r="K39" s="726">
        <f>'Acct Summary 7-8'!K81</f>
        <v>39152</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19625627</v>
      </c>
      <c r="N40" s="693"/>
    </row>
    <row r="41" spans="1:14" ht="13.5" customHeight="1" thickBot="1" x14ac:dyDescent="0.25">
      <c r="A41" s="463" t="s">
        <v>760</v>
      </c>
      <c r="B41" s="454"/>
      <c r="C41" s="484">
        <f>(SUM(C34,C37,C38,C39))</f>
        <v>8006114</v>
      </c>
      <c r="D41" s="484">
        <f t="shared" ref="D41:L41" si="2">SUM(D34,D37,D38:D39)</f>
        <v>1841356</v>
      </c>
      <c r="E41" s="484">
        <f t="shared" si="2"/>
        <v>1623819</v>
      </c>
      <c r="F41" s="484">
        <f t="shared" si="2"/>
        <v>852630</v>
      </c>
      <c r="G41" s="484">
        <f t="shared" si="2"/>
        <v>2132244</v>
      </c>
      <c r="H41" s="484">
        <f t="shared" si="2"/>
        <v>25807</v>
      </c>
      <c r="I41" s="484">
        <f t="shared" si="2"/>
        <v>2163760</v>
      </c>
      <c r="J41" s="484">
        <f t="shared" si="2"/>
        <v>49371</v>
      </c>
      <c r="K41" s="484">
        <f t="shared" si="2"/>
        <v>39152</v>
      </c>
      <c r="L41" s="484">
        <f t="shared" si="2"/>
        <v>352755</v>
      </c>
      <c r="M41" s="484">
        <f>SUM(M40)</f>
        <v>19625627</v>
      </c>
      <c r="N41" s="484">
        <f>SUM(N37)</f>
        <v>6541696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5" sqref="A25:B25"/>
      <selection pane="bottomLeft" activeCell="A25" sqref="A25:B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3" t="s">
        <v>1985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5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1"/>
    </row>
    <row r="4" spans="1:13" x14ac:dyDescent="0.2">
      <c r="A4" s="731" t="s">
        <v>1981</v>
      </c>
      <c r="B4" s="293">
        <v>1000</v>
      </c>
      <c r="C4" s="694">
        <f>'Revenues 9-14'!C109</f>
        <v>20159736</v>
      </c>
      <c r="D4" s="694">
        <f>'Revenues 9-14'!D109</f>
        <v>2777491</v>
      </c>
      <c r="E4" s="694">
        <f>'Revenues 9-14'!E109</f>
        <v>4672553</v>
      </c>
      <c r="F4" s="694">
        <f>'Revenues 9-14'!F109</f>
        <v>1501006</v>
      </c>
      <c r="G4" s="694">
        <f>'Revenues 9-14'!G109</f>
        <v>1982252</v>
      </c>
      <c r="H4" s="694">
        <f>'Revenues 9-14'!H109</f>
        <v>385</v>
      </c>
      <c r="I4" s="694">
        <f>'Revenues 9-14'!I109</f>
        <v>131524</v>
      </c>
      <c r="J4" s="694">
        <f>'Revenues 9-14'!J109</f>
        <v>1771</v>
      </c>
      <c r="K4" s="694">
        <f>'Revenues 9-14'!K109</f>
        <v>1606</v>
      </c>
      <c r="L4" s="39"/>
    </row>
    <row r="5" spans="1:13" ht="22.5" x14ac:dyDescent="0.2">
      <c r="A5" s="732" t="s">
        <v>1982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1983</v>
      </c>
      <c r="B6" s="294">
        <v>3000</v>
      </c>
      <c r="C6" s="695">
        <f>'Revenues 9-14'!C173</f>
        <v>13151639</v>
      </c>
      <c r="D6" s="695">
        <f>'Revenues 9-14'!D173</f>
        <v>2000000</v>
      </c>
      <c r="E6" s="695">
        <f>'Revenues 9-14'!E173</f>
        <v>0</v>
      </c>
      <c r="F6" s="695">
        <f>'Revenues 9-14'!F173</f>
        <v>1842582</v>
      </c>
      <c r="G6" s="695">
        <f>'Revenues 9-14'!G173</f>
        <v>382683</v>
      </c>
      <c r="H6" s="695">
        <f>'Revenues 9-14'!H173</f>
        <v>0</v>
      </c>
      <c r="I6" s="695">
        <f>'Revenues 9-14'!I173</f>
        <v>0</v>
      </c>
      <c r="J6" s="695">
        <f>'Revenues 9-14'!J173</f>
        <v>0</v>
      </c>
      <c r="K6" s="695">
        <f>'Revenues 9-14'!K173</f>
        <v>0</v>
      </c>
      <c r="L6" s="39"/>
      <c r="M6" s="223"/>
    </row>
    <row r="7" spans="1:13" x14ac:dyDescent="0.2">
      <c r="A7" s="733" t="s">
        <v>1984</v>
      </c>
      <c r="B7" s="294">
        <v>4000</v>
      </c>
      <c r="C7" s="695">
        <f>'Revenues 9-14'!C274</f>
        <v>8549832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41861207</v>
      </c>
      <c r="D8" s="484">
        <f t="shared" ref="D8:K8" si="0">SUM(D4:D7)</f>
        <v>4777491</v>
      </c>
      <c r="E8" s="484">
        <f t="shared" si="0"/>
        <v>4672553</v>
      </c>
      <c r="F8" s="484">
        <f t="shared" si="0"/>
        <v>3343588</v>
      </c>
      <c r="G8" s="484">
        <f t="shared" si="0"/>
        <v>2364935</v>
      </c>
      <c r="H8" s="484">
        <f t="shared" si="0"/>
        <v>385</v>
      </c>
      <c r="I8" s="484">
        <f t="shared" si="0"/>
        <v>131524</v>
      </c>
      <c r="J8" s="484">
        <f t="shared" si="0"/>
        <v>1771</v>
      </c>
      <c r="K8" s="484">
        <f t="shared" si="0"/>
        <v>1606</v>
      </c>
      <c r="L8" s="39"/>
    </row>
    <row r="9" spans="1:13" ht="15" thickTop="1" x14ac:dyDescent="0.2">
      <c r="A9" s="1018" t="s">
        <v>348</v>
      </c>
      <c r="B9" s="455">
        <v>3998</v>
      </c>
      <c r="C9" s="417">
        <v>10384274</v>
      </c>
      <c r="D9" s="488"/>
      <c r="E9" s="417"/>
      <c r="F9" s="417"/>
      <c r="G9" s="699"/>
      <c r="H9" s="417"/>
      <c r="I9" s="493" t="s">
        <v>1390</v>
      </c>
      <c r="J9" s="434"/>
      <c r="K9" s="417"/>
      <c r="L9" s="39"/>
    </row>
    <row r="10" spans="1:13" s="48" customFormat="1" ht="13.5" thickBot="1" x14ac:dyDescent="0.25">
      <c r="A10" s="463" t="s">
        <v>1394</v>
      </c>
      <c r="B10" s="456"/>
      <c r="C10" s="484">
        <f>SUM(C8:C9)</f>
        <v>52245481</v>
      </c>
      <c r="D10" s="484">
        <f t="shared" ref="D10:K10" si="1">SUM(D8:D9)</f>
        <v>4777491</v>
      </c>
      <c r="E10" s="484">
        <f t="shared" si="1"/>
        <v>4672553</v>
      </c>
      <c r="F10" s="484">
        <f t="shared" si="1"/>
        <v>3343588</v>
      </c>
      <c r="G10" s="484">
        <f t="shared" si="1"/>
        <v>2364935</v>
      </c>
      <c r="H10" s="484">
        <f t="shared" si="1"/>
        <v>385</v>
      </c>
      <c r="I10" s="484">
        <f t="shared" si="1"/>
        <v>131524</v>
      </c>
      <c r="J10" s="484">
        <f t="shared" si="1"/>
        <v>1771</v>
      </c>
      <c r="K10" s="484">
        <f t="shared" si="1"/>
        <v>1606</v>
      </c>
      <c r="L10" s="502"/>
    </row>
    <row r="11" spans="1:13" s="48" customFormat="1" ht="18" customHeight="1" thickTop="1" x14ac:dyDescent="0.2">
      <c r="A11" s="1919" t="s">
        <v>1398</v>
      </c>
      <c r="B11" s="1920"/>
      <c r="C11" s="1892"/>
      <c r="D11" s="1893"/>
      <c r="E11" s="1893"/>
      <c r="F11" s="1893"/>
      <c r="G11" s="1893"/>
      <c r="H11" s="1893"/>
      <c r="I11" s="1893"/>
      <c r="J11" s="1893"/>
      <c r="K11" s="1894"/>
      <c r="L11" s="502"/>
    </row>
    <row r="12" spans="1:13" x14ac:dyDescent="0.2">
      <c r="A12" s="733" t="s">
        <v>535</v>
      </c>
      <c r="B12" s="294">
        <v>1000</v>
      </c>
      <c r="C12" s="694">
        <f>'Expenditures 15-22'!K33</f>
        <v>23333429</v>
      </c>
      <c r="D12" s="497" t="s">
        <v>1390</v>
      </c>
      <c r="E12" s="432" t="s">
        <v>1390</v>
      </c>
      <c r="F12" s="432" t="s">
        <v>1390</v>
      </c>
      <c r="G12" s="694">
        <f>'Expenditures 15-22'!K223</f>
        <v>547979</v>
      </c>
      <c r="H12" s="430"/>
      <c r="I12" s="432" t="s">
        <v>1390</v>
      </c>
      <c r="J12" s="432" t="s">
        <v>1390</v>
      </c>
      <c r="K12" s="430" t="s">
        <v>1390</v>
      </c>
      <c r="L12" s="39"/>
    </row>
    <row r="13" spans="1:13" x14ac:dyDescent="0.2">
      <c r="A13" s="733" t="s">
        <v>536</v>
      </c>
      <c r="B13" s="294">
        <v>2000</v>
      </c>
      <c r="C13" s="695">
        <f>'Expenditures 15-22'!K74</f>
        <v>16242466</v>
      </c>
      <c r="D13" s="695">
        <f>'Expenditures 15-22'!K129</f>
        <v>6193365</v>
      </c>
      <c r="E13" s="481" t="s">
        <v>1390</v>
      </c>
      <c r="F13" s="695">
        <f>'Expenditures 15-22'!K178</f>
        <v>3908337</v>
      </c>
      <c r="G13" s="695">
        <f>'Expenditures 15-22'!K273</f>
        <v>1118024</v>
      </c>
      <c r="H13" s="695">
        <f>'Expenditures 15-22'!K296</f>
        <v>0</v>
      </c>
      <c r="I13" s="432" t="s">
        <v>1390</v>
      </c>
      <c r="J13" s="748">
        <f>'Expenditures 15-22'!K323</f>
        <v>0</v>
      </c>
      <c r="K13" s="700">
        <f>'Expenditures 15-22'!K341</f>
        <v>0</v>
      </c>
      <c r="L13" s="39"/>
    </row>
    <row r="14" spans="1:13" x14ac:dyDescent="0.2">
      <c r="A14" s="733" t="s">
        <v>528</v>
      </c>
      <c r="B14" s="294">
        <v>3000</v>
      </c>
      <c r="C14" s="695">
        <f>'Expenditures 15-22'!K75</f>
        <v>112674</v>
      </c>
      <c r="D14" s="695">
        <f>'Expenditures 15-22'!K130</f>
        <v>0</v>
      </c>
      <c r="E14" s="497" t="s">
        <v>1390</v>
      </c>
      <c r="F14" s="695">
        <f>'Expenditures 15-22'!K179</f>
        <v>0</v>
      </c>
      <c r="G14" s="695">
        <f>'Expenditures 15-22'!K274</f>
        <v>3079</v>
      </c>
      <c r="H14" s="489"/>
      <c r="I14" s="432" t="s">
        <v>1390</v>
      </c>
      <c r="J14" s="432" t="s">
        <v>1390</v>
      </c>
      <c r="K14" s="489" t="s">
        <v>1390</v>
      </c>
      <c r="L14" s="39"/>
    </row>
    <row r="15" spans="1:13" x14ac:dyDescent="0.2">
      <c r="A15" s="733" t="s">
        <v>114</v>
      </c>
      <c r="B15" s="294">
        <v>4000</v>
      </c>
      <c r="C15" s="695">
        <f>'Expenditures 15-22'!K102</f>
        <v>1745673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4636700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41434242</v>
      </c>
      <c r="D17" s="484">
        <f t="shared" si="2"/>
        <v>6193365</v>
      </c>
      <c r="E17" s="484">
        <f t="shared" si="2"/>
        <v>4636700</v>
      </c>
      <c r="F17" s="484">
        <f t="shared" si="2"/>
        <v>3908337</v>
      </c>
      <c r="G17" s="484">
        <f t="shared" si="2"/>
        <v>1669082</v>
      </c>
      <c r="H17" s="484">
        <f t="shared" si="2"/>
        <v>0</v>
      </c>
      <c r="I17" s="432"/>
      <c r="J17" s="484">
        <f>SUM(J12:J16)</f>
        <v>0</v>
      </c>
      <c r="K17" s="484">
        <f>SUM(K12:K16)</f>
        <v>0</v>
      </c>
      <c r="L17" s="39"/>
    </row>
    <row r="18" spans="1:12" ht="15" customHeight="1" thickTop="1" x14ac:dyDescent="0.2">
      <c r="A18" s="1019" t="s">
        <v>1322</v>
      </c>
      <c r="B18" s="259">
        <v>4180</v>
      </c>
      <c r="C18" s="694">
        <f t="shared" ref="C18:H18" si="3">C9</f>
        <v>10384274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51818516</v>
      </c>
      <c r="D19" s="484">
        <f t="shared" si="4"/>
        <v>6193365</v>
      </c>
      <c r="E19" s="484">
        <f t="shared" si="4"/>
        <v>4636700</v>
      </c>
      <c r="F19" s="484">
        <f t="shared" si="4"/>
        <v>3908337</v>
      </c>
      <c r="G19" s="484">
        <f t="shared" si="4"/>
        <v>1669082</v>
      </c>
      <c r="H19" s="484">
        <f t="shared" si="4"/>
        <v>0</v>
      </c>
      <c r="I19" s="432"/>
      <c r="J19" s="484">
        <f>SUM(J17:J18)</f>
        <v>0</v>
      </c>
      <c r="K19" s="484">
        <f>SUM(K17:K18)</f>
        <v>0</v>
      </c>
      <c r="L19" s="39"/>
    </row>
    <row r="20" spans="1:12" ht="27" thickTop="1" thickBot="1" x14ac:dyDescent="0.25">
      <c r="A20" s="457" t="s">
        <v>1323</v>
      </c>
      <c r="B20" s="458"/>
      <c r="C20" s="1017">
        <f>C8-C17</f>
        <v>426965</v>
      </c>
      <c r="D20" s="1017">
        <f t="shared" ref="D20:K20" si="5">D8-D17</f>
        <v>-1415874</v>
      </c>
      <c r="E20" s="1017">
        <f t="shared" si="5"/>
        <v>35853</v>
      </c>
      <c r="F20" s="1017">
        <f t="shared" si="5"/>
        <v>-564749</v>
      </c>
      <c r="G20" s="1017">
        <f t="shared" si="5"/>
        <v>695853</v>
      </c>
      <c r="H20" s="1017">
        <f t="shared" si="5"/>
        <v>385</v>
      </c>
      <c r="I20" s="1017">
        <f t="shared" si="5"/>
        <v>131524</v>
      </c>
      <c r="J20" s="1017">
        <f t="shared" si="5"/>
        <v>1771</v>
      </c>
      <c r="K20" s="1017">
        <f t="shared" si="5"/>
        <v>1606</v>
      </c>
      <c r="L20" s="39"/>
    </row>
    <row r="21" spans="1:12" ht="18" customHeight="1" thickTop="1" x14ac:dyDescent="0.2">
      <c r="A21" s="1921" t="s">
        <v>698</v>
      </c>
      <c r="B21" s="1922"/>
      <c r="C21" s="1892"/>
      <c r="D21" s="1893"/>
      <c r="E21" s="1893"/>
      <c r="F21" s="1893"/>
      <c r="G21" s="1893"/>
      <c r="H21" s="1893"/>
      <c r="I21" s="1893"/>
      <c r="J21" s="1893"/>
      <c r="K21" s="189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0</v>
      </c>
      <c r="D25" s="435"/>
      <c r="E25" s="435"/>
      <c r="F25" s="435"/>
      <c r="G25" s="435">
        <v>0</v>
      </c>
      <c r="H25" s="435"/>
      <c r="I25" s="506"/>
      <c r="J25" s="435"/>
      <c r="K25" s="435">
        <v>0</v>
      </c>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51" t="s">
        <v>700</v>
      </c>
      <c r="B78" s="2252"/>
      <c r="C78" s="442">
        <f t="shared" ref="C78:K78" si="9">C20+C77</f>
        <v>426965</v>
      </c>
      <c r="D78" s="442">
        <f t="shared" si="9"/>
        <v>-1415874</v>
      </c>
      <c r="E78" s="442">
        <f t="shared" si="9"/>
        <v>35853</v>
      </c>
      <c r="F78" s="442">
        <f t="shared" si="9"/>
        <v>-564749</v>
      </c>
      <c r="G78" s="442">
        <f t="shared" si="9"/>
        <v>695853</v>
      </c>
      <c r="H78" s="442">
        <f t="shared" si="9"/>
        <v>385</v>
      </c>
      <c r="I78" s="442">
        <f t="shared" si="9"/>
        <v>131524</v>
      </c>
      <c r="J78" s="442">
        <f t="shared" si="9"/>
        <v>1771</v>
      </c>
      <c r="K78" s="442">
        <f t="shared" si="9"/>
        <v>1606</v>
      </c>
      <c r="L78" s="504"/>
    </row>
    <row r="79" spans="1:12" ht="13.5" thickTop="1" x14ac:dyDescent="0.2">
      <c r="A79" s="819" t="s">
        <v>1924</v>
      </c>
      <c r="B79" s="459"/>
      <c r="C79" s="434">
        <v>7579149</v>
      </c>
      <c r="D79" s="702">
        <v>3257230</v>
      </c>
      <c r="E79" s="702">
        <v>1587966</v>
      </c>
      <c r="F79" s="702">
        <v>1417379</v>
      </c>
      <c r="G79" s="702">
        <f>647262+789129</f>
        <v>1436391</v>
      </c>
      <c r="H79" s="702">
        <v>25422</v>
      </c>
      <c r="I79" s="702">
        <v>2032236</v>
      </c>
      <c r="J79" s="702">
        <v>47600</v>
      </c>
      <c r="K79" s="702">
        <v>37546</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1925</v>
      </c>
      <c r="B81" s="456"/>
      <c r="C81" s="484">
        <f>(SUM(C78:C80))</f>
        <v>8006114</v>
      </c>
      <c r="D81" s="484">
        <f>SUM(D78:D80)</f>
        <v>1841356</v>
      </c>
      <c r="E81" s="484">
        <f t="shared" ref="E81:K81" si="10">SUM(E78:E80)</f>
        <v>1623819</v>
      </c>
      <c r="F81" s="484">
        <f t="shared" si="10"/>
        <v>852630</v>
      </c>
      <c r="G81" s="484">
        <f t="shared" si="10"/>
        <v>2132244</v>
      </c>
      <c r="H81" s="484">
        <f t="shared" si="10"/>
        <v>25807</v>
      </c>
      <c r="I81" s="484">
        <f t="shared" si="10"/>
        <v>2163760</v>
      </c>
      <c r="J81" s="484">
        <f t="shared" si="10"/>
        <v>49371</v>
      </c>
      <c r="K81" s="484">
        <f t="shared" si="10"/>
        <v>39152</v>
      </c>
      <c r="L81" s="39"/>
    </row>
    <row r="82" spans="1:12" ht="0.75" customHeight="1" thickTop="1" thickBot="1" x14ac:dyDescent="0.25">
      <c r="A82" s="631" t="s">
        <v>406</v>
      </c>
      <c r="B82" s="629"/>
      <c r="C82" s="1135">
        <f>(C81-C79)</f>
        <v>426965</v>
      </c>
      <c r="D82" s="1135">
        <f t="shared" ref="D82:K82" si="11">(D81-D79)</f>
        <v>-1415874</v>
      </c>
      <c r="E82" s="1135">
        <f t="shared" si="11"/>
        <v>35853</v>
      </c>
      <c r="F82" s="1135">
        <f t="shared" si="11"/>
        <v>-564749</v>
      </c>
      <c r="G82" s="1135">
        <f t="shared" si="11"/>
        <v>695853</v>
      </c>
      <c r="H82" s="1135">
        <f t="shared" si="11"/>
        <v>385</v>
      </c>
      <c r="I82" s="1135">
        <f t="shared" si="11"/>
        <v>131524</v>
      </c>
      <c r="J82" s="1135">
        <f t="shared" si="11"/>
        <v>1771</v>
      </c>
      <c r="K82" s="1135">
        <f t="shared" si="11"/>
        <v>1606</v>
      </c>
    </row>
    <row r="83" spans="1:12" ht="14.25" hidden="1" thickTop="1" thickBot="1" x14ac:dyDescent="0.25">
      <c r="A83" s="728" t="s">
        <v>407</v>
      </c>
      <c r="B83" s="630"/>
      <c r="C83" s="1136">
        <f>C82/C81</f>
        <v>5.3329867648649519E-2</v>
      </c>
      <c r="D83" s="1136">
        <f t="shared" ref="D83:K83" si="12">D82/D81</f>
        <v>-0.76893007109977651</v>
      </c>
      <c r="E83" s="1136">
        <f t="shared" si="12"/>
        <v>2.2079431266662109E-2</v>
      </c>
      <c r="F83" s="1136">
        <f t="shared" si="12"/>
        <v>-0.66236116486635466</v>
      </c>
      <c r="G83" s="1136">
        <f t="shared" si="12"/>
        <v>0.32634773506221615</v>
      </c>
      <c r="H83" s="1136">
        <f t="shared" si="12"/>
        <v>1.4918432983299104E-2</v>
      </c>
      <c r="I83" s="1136">
        <f t="shared" si="12"/>
        <v>6.078492993677672E-2</v>
      </c>
      <c r="J83" s="1136">
        <f t="shared" si="12"/>
        <v>3.5871260456543312E-2</v>
      </c>
      <c r="K83" s="1136">
        <f t="shared" si="12"/>
        <v>4.1019615856150389E-2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3" activePane="bottomLeft" state="frozen"/>
      <selection activeCell="A25" sqref="A25:B25"/>
      <selection pane="bottomLeft" activeCell="A25" sqref="A25:B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3" t="s">
        <v>1964</v>
      </c>
      <c r="B1" s="76"/>
      <c r="C1" s="57" t="s">
        <v>504</v>
      </c>
      <c r="D1" s="57" t="s">
        <v>505</v>
      </c>
      <c r="E1" s="57" t="s">
        <v>506</v>
      </c>
      <c r="F1" s="57" t="s">
        <v>507</v>
      </c>
      <c r="G1" s="57" t="s">
        <v>508</v>
      </c>
      <c r="H1" s="57" t="s">
        <v>509</v>
      </c>
      <c r="I1" s="57" t="s">
        <v>510</v>
      </c>
      <c r="J1" s="57" t="s">
        <v>511</v>
      </c>
      <c r="K1" s="57" t="s">
        <v>875</v>
      </c>
    </row>
    <row r="2" spans="1:12" ht="36" x14ac:dyDescent="0.2">
      <c r="A2" s="225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0" t="s">
        <v>445</v>
      </c>
      <c r="B4" s="1873">
        <v>1100</v>
      </c>
      <c r="C4" s="500"/>
      <c r="D4" s="500"/>
      <c r="E4" s="500"/>
      <c r="F4" s="555"/>
      <c r="G4" s="556"/>
      <c r="H4" s="557"/>
      <c r="I4" s="557"/>
      <c r="J4" s="557"/>
      <c r="K4" s="557"/>
    </row>
    <row r="5" spans="1:12" ht="14.25" x14ac:dyDescent="0.2">
      <c r="A5" s="911" t="s">
        <v>945</v>
      </c>
      <c r="B5" s="479"/>
      <c r="C5" s="417">
        <v>16072665</v>
      </c>
      <c r="D5" s="417">
        <v>2733085</v>
      </c>
      <c r="E5" s="411">
        <v>4672545</v>
      </c>
      <c r="F5" s="805">
        <v>1501006</v>
      </c>
      <c r="G5" s="411">
        <v>928568</v>
      </c>
      <c r="H5" s="411"/>
      <c r="I5" s="411">
        <v>131524</v>
      </c>
      <c r="J5" s="435">
        <v>1040</v>
      </c>
      <c r="K5" s="411">
        <v>1040</v>
      </c>
    </row>
    <row r="6" spans="1:12" ht="14.25" x14ac:dyDescent="0.2">
      <c r="A6" s="912" t="s">
        <v>482</v>
      </c>
      <c r="B6" s="40">
        <v>1130</v>
      </c>
      <c r="C6" s="411"/>
      <c r="D6" s="411">
        <v>1104</v>
      </c>
      <c r="E6" s="480"/>
      <c r="F6" s="480"/>
      <c r="G6" s="432"/>
      <c r="H6" s="432"/>
      <c r="I6" s="432"/>
      <c r="J6" s="432"/>
      <c r="K6" s="432"/>
    </row>
    <row r="7" spans="1:12" x14ac:dyDescent="0.2">
      <c r="A7" s="912" t="s">
        <v>117</v>
      </c>
      <c r="B7" s="260">
        <v>1140</v>
      </c>
      <c r="C7" s="411">
        <v>1040</v>
      </c>
      <c r="D7" s="411"/>
      <c r="E7" s="432"/>
      <c r="F7" s="435"/>
      <c r="G7" s="435"/>
      <c r="H7" s="435"/>
      <c r="I7" s="432"/>
      <c r="J7" s="432"/>
      <c r="K7" s="432"/>
    </row>
    <row r="8" spans="1:12" x14ac:dyDescent="0.2">
      <c r="A8" s="912" t="s">
        <v>483</v>
      </c>
      <c r="B8" s="40">
        <v>1150</v>
      </c>
      <c r="C8" s="480"/>
      <c r="D8" s="480"/>
      <c r="E8" s="506"/>
      <c r="F8" s="506"/>
      <c r="G8" s="417">
        <v>950815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16073705</v>
      </c>
      <c r="D12" s="483">
        <f t="shared" si="0"/>
        <v>2734189</v>
      </c>
      <c r="E12" s="483">
        <f t="shared" si="0"/>
        <v>4672545</v>
      </c>
      <c r="F12" s="483">
        <f t="shared" si="0"/>
        <v>1501006</v>
      </c>
      <c r="G12" s="483">
        <f t="shared" si="0"/>
        <v>1879383</v>
      </c>
      <c r="H12" s="483">
        <f t="shared" si="0"/>
        <v>0</v>
      </c>
      <c r="I12" s="483">
        <f t="shared" si="0"/>
        <v>131524</v>
      </c>
      <c r="J12" s="483">
        <f t="shared" si="0"/>
        <v>1040</v>
      </c>
      <c r="K12" s="484">
        <f t="shared" si="0"/>
        <v>1040</v>
      </c>
    </row>
    <row r="13" spans="1:12" ht="18" customHeight="1" thickTop="1" x14ac:dyDescent="0.2">
      <c r="A13" s="734" t="s">
        <v>530</v>
      </c>
      <c r="B13" s="186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3028492</v>
      </c>
      <c r="D16" s="411">
        <v>0</v>
      </c>
      <c r="E16" s="411"/>
      <c r="F16" s="411"/>
      <c r="G16" s="411">
        <v>90000</v>
      </c>
      <c r="H16" s="411"/>
      <c r="I16" s="411"/>
      <c r="J16" s="435"/>
      <c r="K16" s="411"/>
    </row>
    <row r="17" spans="1:11" ht="12.75" customHeight="1" x14ac:dyDescent="0.2">
      <c r="A17" s="912" t="s">
        <v>946</v>
      </c>
      <c r="B17" s="40">
        <v>1290</v>
      </c>
      <c r="C17" s="482">
        <v>0</v>
      </c>
      <c r="D17" s="411"/>
      <c r="E17" s="411">
        <v>0</v>
      </c>
      <c r="F17" s="411"/>
      <c r="G17" s="411"/>
      <c r="H17" s="411"/>
      <c r="I17" s="411"/>
      <c r="J17" s="435"/>
      <c r="K17" s="411"/>
    </row>
    <row r="18" spans="1:11" ht="12.75" customHeight="1" thickBot="1" x14ac:dyDescent="0.25">
      <c r="A18" s="463" t="s">
        <v>636</v>
      </c>
      <c r="B18" s="456"/>
      <c r="C18" s="486">
        <f>SUM(C14:C17)</f>
        <v>3028492</v>
      </c>
      <c r="D18" s="486">
        <f t="shared" ref="D18:K18" si="1">SUM(D14:D17)</f>
        <v>0</v>
      </c>
      <c r="E18" s="486">
        <f t="shared" si="1"/>
        <v>0</v>
      </c>
      <c r="F18" s="486">
        <f t="shared" si="1"/>
        <v>0</v>
      </c>
      <c r="G18" s="486">
        <f t="shared" si="1"/>
        <v>90000</v>
      </c>
      <c r="H18" s="486">
        <f t="shared" si="1"/>
        <v>0</v>
      </c>
      <c r="I18" s="486">
        <f t="shared" si="1"/>
        <v>0</v>
      </c>
      <c r="J18" s="486">
        <f t="shared" si="1"/>
        <v>0</v>
      </c>
      <c r="K18" s="1071">
        <f t="shared" si="1"/>
        <v>0</v>
      </c>
    </row>
    <row r="19" spans="1:11" ht="18" customHeight="1" thickTop="1" x14ac:dyDescent="0.2">
      <c r="A19" s="734" t="s">
        <v>531</v>
      </c>
      <c r="B19" s="1864">
        <v>1300</v>
      </c>
      <c r="C19" s="487"/>
      <c r="D19" s="487"/>
      <c r="E19" s="487"/>
      <c r="F19" s="487"/>
      <c r="G19" s="485"/>
      <c r="H19" s="487"/>
      <c r="I19" s="487"/>
      <c r="J19" s="487"/>
      <c r="K19" s="806"/>
    </row>
    <row r="20" spans="1:11" x14ac:dyDescent="0.2">
      <c r="A20" s="912" t="s">
        <v>1263</v>
      </c>
      <c r="B20" s="40">
        <v>1311</v>
      </c>
      <c r="C20" s="411">
        <v>0</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4">
        <v>1500</v>
      </c>
      <c r="C64" s="432"/>
      <c r="D64" s="432"/>
      <c r="E64" s="432"/>
      <c r="F64" s="432"/>
      <c r="G64" s="432"/>
      <c r="H64" s="432"/>
      <c r="I64" s="432"/>
      <c r="J64" s="432"/>
      <c r="K64" s="432"/>
    </row>
    <row r="65" spans="1:11" ht="12.75" customHeight="1" x14ac:dyDescent="0.2">
      <c r="A65" s="912" t="s">
        <v>646</v>
      </c>
      <c r="B65" s="40">
        <v>1510</v>
      </c>
      <c r="C65" s="411">
        <v>260834</v>
      </c>
      <c r="D65" s="411"/>
      <c r="E65" s="411">
        <v>33</v>
      </c>
      <c r="F65" s="435"/>
      <c r="G65" s="411">
        <v>12869</v>
      </c>
      <c r="H65" s="411">
        <v>385</v>
      </c>
      <c r="I65" s="411"/>
      <c r="J65" s="435">
        <v>731</v>
      </c>
      <c r="K65" s="411">
        <v>566</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260834</v>
      </c>
      <c r="D67" s="484">
        <f t="shared" ref="D67:K67" si="2">SUM(D65:D66)</f>
        <v>0</v>
      </c>
      <c r="E67" s="484">
        <f t="shared" si="2"/>
        <v>33</v>
      </c>
      <c r="F67" s="484">
        <f t="shared" si="2"/>
        <v>0</v>
      </c>
      <c r="G67" s="484">
        <f t="shared" si="2"/>
        <v>12869</v>
      </c>
      <c r="H67" s="484">
        <f t="shared" si="2"/>
        <v>385</v>
      </c>
      <c r="I67" s="484">
        <f t="shared" si="2"/>
        <v>0</v>
      </c>
      <c r="J67" s="484">
        <f t="shared" si="2"/>
        <v>731</v>
      </c>
      <c r="K67" s="484">
        <f t="shared" si="2"/>
        <v>566</v>
      </c>
    </row>
    <row r="68" spans="1:11" ht="18" customHeight="1" thickTop="1" x14ac:dyDescent="0.2">
      <c r="A68" s="734" t="s">
        <v>534</v>
      </c>
      <c r="B68" s="1865">
        <v>1600</v>
      </c>
      <c r="C68" s="485"/>
      <c r="D68" s="432"/>
      <c r="E68" s="432"/>
      <c r="F68" s="432"/>
      <c r="G68" s="432"/>
      <c r="H68" s="432"/>
      <c r="I68" s="432"/>
      <c r="J68" s="432"/>
      <c r="K68" s="432"/>
    </row>
    <row r="69" spans="1:11" ht="12.75" customHeight="1" x14ac:dyDescent="0.2">
      <c r="A69" s="912" t="s">
        <v>771</v>
      </c>
      <c r="B69" s="40">
        <v>1611</v>
      </c>
      <c r="C69" s="411">
        <v>420</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141422</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1755</v>
      </c>
      <c r="D73" s="432"/>
      <c r="E73" s="432"/>
      <c r="F73" s="432"/>
      <c r="G73" s="432"/>
      <c r="H73" s="432"/>
      <c r="I73" s="432"/>
      <c r="J73" s="432"/>
      <c r="K73" s="432"/>
    </row>
    <row r="74" spans="1:11" ht="12.75" customHeight="1" x14ac:dyDescent="0.2">
      <c r="A74" s="912" t="s">
        <v>26</v>
      </c>
      <c r="B74" s="40">
        <v>1690</v>
      </c>
      <c r="C74" s="482">
        <v>16573</v>
      </c>
      <c r="D74" s="432"/>
      <c r="E74" s="432"/>
      <c r="F74" s="432"/>
      <c r="G74" s="432"/>
      <c r="H74" s="432"/>
      <c r="I74" s="432"/>
      <c r="J74" s="432"/>
      <c r="K74" s="432"/>
    </row>
    <row r="75" spans="1:11" ht="12.75" customHeight="1" thickBot="1" x14ac:dyDescent="0.25">
      <c r="A75" s="463" t="s">
        <v>647</v>
      </c>
      <c r="B75" s="456"/>
      <c r="C75" s="484">
        <f>SUM(C69:C74)</f>
        <v>160170</v>
      </c>
      <c r="D75" s="432"/>
      <c r="E75" s="432"/>
      <c r="F75" s="432"/>
      <c r="G75" s="432"/>
      <c r="H75" s="432"/>
      <c r="I75" s="432"/>
      <c r="J75" s="432"/>
      <c r="K75" s="432"/>
    </row>
    <row r="76" spans="1:11" ht="18" customHeight="1" thickTop="1" x14ac:dyDescent="0.2">
      <c r="A76" s="734" t="s">
        <v>1049</v>
      </c>
      <c r="B76" s="1865">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20008</v>
      </c>
      <c r="D81" s="411"/>
      <c r="E81" s="432"/>
      <c r="F81" s="432"/>
      <c r="G81" s="432"/>
      <c r="H81" s="432"/>
      <c r="I81" s="432"/>
      <c r="J81" s="432"/>
      <c r="K81" s="432"/>
    </row>
    <row r="82" spans="1:11" ht="12.75" customHeight="1" thickBot="1" x14ac:dyDescent="0.25">
      <c r="A82" s="463" t="s">
        <v>277</v>
      </c>
      <c r="B82" s="456"/>
      <c r="C82" s="483">
        <f>SUM(C77:C81)</f>
        <v>20008</v>
      </c>
      <c r="D82" s="484">
        <f>SUM(D77:D81)</f>
        <v>0</v>
      </c>
      <c r="E82" s="432"/>
      <c r="F82" s="432"/>
      <c r="G82" s="432"/>
      <c r="H82" s="432"/>
      <c r="I82" s="432"/>
      <c r="J82" s="432"/>
      <c r="K82" s="432"/>
    </row>
    <row r="83" spans="1:11" ht="18" customHeight="1" thickTop="1" x14ac:dyDescent="0.2">
      <c r="A83" s="734" t="s">
        <v>278</v>
      </c>
      <c r="B83" s="1865">
        <v>1800</v>
      </c>
      <c r="C83" s="485"/>
      <c r="D83" s="432"/>
      <c r="E83" s="432"/>
      <c r="F83" s="432"/>
      <c r="G83" s="432"/>
      <c r="H83" s="432"/>
      <c r="I83" s="432"/>
      <c r="J83" s="432"/>
      <c r="K83" s="432"/>
    </row>
    <row r="84" spans="1:11" ht="12.75" customHeight="1" x14ac:dyDescent="0.2">
      <c r="A84" s="912" t="s">
        <v>651</v>
      </c>
      <c r="B84" s="40">
        <v>1811</v>
      </c>
      <c r="C84" s="411">
        <v>180743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v>18266</v>
      </c>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199009</v>
      </c>
      <c r="D93" s="432"/>
      <c r="E93" s="432"/>
      <c r="F93" s="432"/>
      <c r="G93" s="432"/>
      <c r="H93" s="432"/>
      <c r="I93" s="432"/>
      <c r="J93" s="432"/>
      <c r="K93" s="432"/>
    </row>
    <row r="94" spans="1:11" ht="18" customHeight="1" thickTop="1" x14ac:dyDescent="0.2">
      <c r="A94" s="734" t="s">
        <v>1356</v>
      </c>
      <c r="B94" s="1865">
        <v>1900</v>
      </c>
      <c r="C94" s="485"/>
      <c r="D94" s="430"/>
      <c r="E94" s="432"/>
      <c r="F94" s="432"/>
      <c r="G94" s="432"/>
      <c r="H94" s="432"/>
      <c r="I94" s="432"/>
      <c r="J94" s="432"/>
      <c r="K94" s="432"/>
    </row>
    <row r="95" spans="1:11" ht="12.75" customHeight="1" x14ac:dyDescent="0.2">
      <c r="A95" s="912" t="s">
        <v>1254</v>
      </c>
      <c r="B95" s="40">
        <v>1910</v>
      </c>
      <c r="C95" s="411"/>
      <c r="D95" s="482">
        <v>0</v>
      </c>
      <c r="E95" s="430"/>
      <c r="F95" s="430"/>
      <c r="G95" s="430"/>
      <c r="H95" s="430"/>
      <c r="I95" s="430"/>
      <c r="J95" s="430"/>
      <c r="K95" s="430"/>
    </row>
    <row r="96" spans="1:11" ht="12.75" customHeight="1" x14ac:dyDescent="0.2">
      <c r="A96" s="912" t="s">
        <v>457</v>
      </c>
      <c r="B96" s="40">
        <v>1920</v>
      </c>
      <c r="C96" s="482">
        <v>39157</v>
      </c>
      <c r="D96" s="482">
        <v>28385</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3546</v>
      </c>
      <c r="D99" s="411"/>
      <c r="E99" s="411">
        <v>-25</v>
      </c>
      <c r="F99" s="411"/>
      <c r="G99" s="411"/>
      <c r="H99" s="411"/>
      <c r="I99" s="432"/>
      <c r="J99" s="435"/>
      <c r="K99" s="411"/>
    </row>
    <row r="100" spans="1:12" ht="12.75" customHeight="1" x14ac:dyDescent="0.2">
      <c r="A100" s="912" t="s">
        <v>281</v>
      </c>
      <c r="B100" s="40">
        <v>1960</v>
      </c>
      <c r="C100" s="490">
        <v>0</v>
      </c>
      <c r="D100" s="490"/>
      <c r="E100" s="490">
        <v>0</v>
      </c>
      <c r="F100" s="490"/>
      <c r="G100" s="490"/>
      <c r="H100" s="490"/>
      <c r="I100" s="435"/>
      <c r="J100" s="490"/>
      <c r="K100" s="435"/>
    </row>
    <row r="101" spans="1:12" ht="12.75" customHeight="1" x14ac:dyDescent="0.2">
      <c r="A101" s="912" t="s">
        <v>282</v>
      </c>
      <c r="B101" s="40">
        <v>1970</v>
      </c>
      <c r="C101" s="490">
        <v>65589</v>
      </c>
      <c r="D101" s="505"/>
      <c r="E101" s="513"/>
      <c r="F101" s="505"/>
      <c r="G101" s="480"/>
      <c r="H101" s="505"/>
      <c r="I101" s="432"/>
      <c r="J101" s="480"/>
      <c r="K101" s="480"/>
    </row>
    <row r="102" spans="1:12" ht="12.75" customHeight="1" x14ac:dyDescent="0.2">
      <c r="A102" s="912" t="s">
        <v>283</v>
      </c>
      <c r="B102" s="40">
        <v>1980</v>
      </c>
      <c r="C102" s="490">
        <v>2095</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307131</v>
      </c>
      <c r="D107" s="411">
        <v>14917</v>
      </c>
      <c r="E107" s="411"/>
      <c r="F107" s="411"/>
      <c r="G107" s="411"/>
      <c r="H107" s="411"/>
      <c r="I107" s="411"/>
      <c r="J107" s="435">
        <v>0</v>
      </c>
      <c r="K107" s="411"/>
    </row>
    <row r="108" spans="1:12" ht="12.75" customHeight="1" thickBot="1" x14ac:dyDescent="0.25">
      <c r="A108" s="463" t="s">
        <v>577</v>
      </c>
      <c r="B108" s="737"/>
      <c r="C108" s="483">
        <f>SUM(C95:C107)</f>
        <v>417518</v>
      </c>
      <c r="D108" s="483">
        <f t="shared" ref="D108:K108" si="3">SUM(D95:D107)</f>
        <v>43302</v>
      </c>
      <c r="E108" s="483">
        <f t="shared" si="3"/>
        <v>-25</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20159736</v>
      </c>
      <c r="D109" s="492">
        <f t="shared" si="4"/>
        <v>2777491</v>
      </c>
      <c r="E109" s="492">
        <f t="shared" si="4"/>
        <v>4672553</v>
      </c>
      <c r="F109" s="492">
        <f t="shared" si="4"/>
        <v>1501006</v>
      </c>
      <c r="G109" s="492">
        <f t="shared" si="4"/>
        <v>1982252</v>
      </c>
      <c r="H109" s="492">
        <f t="shared" si="4"/>
        <v>385</v>
      </c>
      <c r="I109" s="492">
        <f t="shared" si="4"/>
        <v>131524</v>
      </c>
      <c r="J109" s="492">
        <f t="shared" si="4"/>
        <v>1771</v>
      </c>
      <c r="K109" s="442">
        <f t="shared" si="4"/>
        <v>1606</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v>0</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5" t="s">
        <v>1955</v>
      </c>
      <c r="B116" s="1867"/>
      <c r="C116" s="494"/>
      <c r="D116" s="430"/>
      <c r="E116" s="491"/>
      <c r="F116" s="430"/>
      <c r="G116" s="430"/>
      <c r="H116" s="491"/>
      <c r="I116" s="432"/>
      <c r="J116" s="430"/>
      <c r="K116" s="430"/>
    </row>
    <row r="117" spans="1:11" ht="12.75" customHeight="1" x14ac:dyDescent="0.2">
      <c r="A117" s="476" t="s">
        <v>1757</v>
      </c>
      <c r="B117" s="262">
        <v>3001</v>
      </c>
      <c r="C117" s="488">
        <v>10999764</v>
      </c>
      <c r="D117" s="417">
        <v>2000000</v>
      </c>
      <c r="E117" s="411"/>
      <c r="F117" s="417"/>
      <c r="G117" s="417">
        <v>382683</v>
      </c>
      <c r="H117" s="411"/>
      <c r="I117" s="432"/>
      <c r="J117" s="435">
        <v>0</v>
      </c>
      <c r="K117" s="411"/>
    </row>
    <row r="118" spans="1:11" ht="12.75" customHeight="1" x14ac:dyDescent="0.2">
      <c r="A118" s="476" t="s">
        <v>1758</v>
      </c>
      <c r="B118" s="262">
        <v>3002</v>
      </c>
      <c r="C118" s="482">
        <v>479738</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v>1940</v>
      </c>
      <c r="D120" s="411"/>
      <c r="E120" s="411"/>
      <c r="F120" s="411"/>
      <c r="G120" s="411"/>
      <c r="H120" s="411"/>
      <c r="I120" s="432"/>
      <c r="J120" s="435"/>
      <c r="K120" s="411"/>
    </row>
    <row r="121" spans="1:11" ht="12.6" customHeight="1" thickBot="1" x14ac:dyDescent="0.25">
      <c r="A121" s="463" t="s">
        <v>578</v>
      </c>
      <c r="B121" s="823"/>
      <c r="C121" s="483">
        <f t="shared" ref="C121:H121" si="5">SUM(C117:C120)</f>
        <v>11481442</v>
      </c>
      <c r="D121" s="483">
        <f t="shared" si="5"/>
        <v>2000000</v>
      </c>
      <c r="E121" s="483">
        <f t="shared" si="5"/>
        <v>0</v>
      </c>
      <c r="F121" s="483">
        <f t="shared" si="5"/>
        <v>0</v>
      </c>
      <c r="G121" s="483">
        <f t="shared" si="5"/>
        <v>382683</v>
      </c>
      <c r="H121" s="483">
        <f t="shared" si="5"/>
        <v>0</v>
      </c>
      <c r="I121" s="432"/>
      <c r="J121" s="483">
        <f>SUM(J117:J120)</f>
        <v>0</v>
      </c>
      <c r="K121" s="484">
        <f>SUM(K117:K120)</f>
        <v>0</v>
      </c>
    </row>
    <row r="122" spans="1:11" ht="18" customHeight="1" thickTop="1" x14ac:dyDescent="0.2">
      <c r="A122" s="734" t="s">
        <v>1954</v>
      </c>
      <c r="B122" s="186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53347</v>
      </c>
      <c r="D124" s="491"/>
      <c r="E124" s="432"/>
      <c r="F124" s="805"/>
      <c r="G124" s="432"/>
      <c r="H124" s="432"/>
      <c r="I124" s="432"/>
      <c r="J124" s="432"/>
      <c r="K124" s="432"/>
    </row>
    <row r="125" spans="1:11" ht="12.75" customHeight="1" x14ac:dyDescent="0.2">
      <c r="A125" s="912" t="s">
        <v>1834</v>
      </c>
      <c r="B125" s="262">
        <v>3105</v>
      </c>
      <c r="C125" s="411">
        <v>469184</v>
      </c>
      <c r="D125" s="491"/>
      <c r="E125" s="432"/>
      <c r="F125" s="411"/>
      <c r="G125" s="432"/>
      <c r="H125" s="432"/>
      <c r="I125" s="432"/>
      <c r="J125" s="432"/>
      <c r="K125" s="432"/>
    </row>
    <row r="126" spans="1:11" ht="12.75" customHeight="1" x14ac:dyDescent="0.2">
      <c r="A126" s="912" t="s">
        <v>1035</v>
      </c>
      <c r="B126" s="262">
        <v>3110</v>
      </c>
      <c r="C126" s="482">
        <v>422661</v>
      </c>
      <c r="D126" s="411"/>
      <c r="E126" s="432"/>
      <c r="F126" s="411"/>
      <c r="G126" s="432"/>
      <c r="H126" s="432"/>
      <c r="I126" s="432"/>
      <c r="J126" s="432"/>
      <c r="K126" s="432"/>
    </row>
    <row r="127" spans="1:11" ht="12.75" customHeight="1" x14ac:dyDescent="0.2">
      <c r="A127" s="912" t="s">
        <v>112</v>
      </c>
      <c r="B127" s="262">
        <v>3120</v>
      </c>
      <c r="C127" s="411">
        <v>291841</v>
      </c>
      <c r="D127" s="491"/>
      <c r="E127" s="432"/>
      <c r="F127" s="411"/>
      <c r="G127" s="432"/>
      <c r="H127" s="432"/>
      <c r="I127" s="432"/>
      <c r="J127" s="432"/>
      <c r="K127" s="432"/>
    </row>
    <row r="128" spans="1:11" ht="12.75" customHeight="1" x14ac:dyDescent="0.2">
      <c r="A128" s="912" t="s">
        <v>1835</v>
      </c>
      <c r="B128" s="262">
        <v>3130</v>
      </c>
      <c r="C128" s="411">
        <v>0</v>
      </c>
      <c r="D128" s="491"/>
      <c r="E128" s="432"/>
      <c r="F128" s="411"/>
      <c r="G128" s="432"/>
      <c r="H128" s="432"/>
      <c r="I128" s="432"/>
      <c r="J128" s="432"/>
      <c r="K128" s="432"/>
    </row>
    <row r="129" spans="1:11" ht="12.75" customHeight="1" x14ac:dyDescent="0.2">
      <c r="A129" s="912" t="s">
        <v>144</v>
      </c>
      <c r="B129" s="262">
        <v>3145</v>
      </c>
      <c r="C129" s="411">
        <v>13241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1250274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92988</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92988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1303</v>
      </c>
      <c r="D142" s="432"/>
      <c r="E142" s="491"/>
      <c r="F142" s="432"/>
      <c r="G142" s="411"/>
      <c r="H142" s="432"/>
      <c r="I142" s="432"/>
      <c r="J142" s="432"/>
      <c r="K142" s="432"/>
    </row>
    <row r="143" spans="1:11" ht="12.75" customHeight="1" x14ac:dyDescent="0.2">
      <c r="A143" s="912" t="s">
        <v>410</v>
      </c>
      <c r="B143" s="262">
        <v>3310</v>
      </c>
      <c r="C143" s="482">
        <v>0</v>
      </c>
      <c r="D143" s="432"/>
      <c r="E143" s="491"/>
      <c r="F143" s="432"/>
      <c r="G143" s="411"/>
      <c r="H143" s="432"/>
      <c r="I143" s="432"/>
      <c r="J143" s="432"/>
      <c r="K143" s="432"/>
    </row>
    <row r="144" spans="1:11" ht="12.75" customHeight="1" thickBot="1" x14ac:dyDescent="0.25">
      <c r="A144" s="463" t="s">
        <v>462</v>
      </c>
      <c r="B144" s="461"/>
      <c r="C144" s="484">
        <f>SUM(C142:C143)</f>
        <v>1303</v>
      </c>
      <c r="D144" s="432"/>
      <c r="E144" s="491"/>
      <c r="F144" s="432"/>
      <c r="G144" s="484">
        <f>SUM(G142:G143)</f>
        <v>0</v>
      </c>
      <c r="H144" s="432"/>
      <c r="I144" s="432"/>
      <c r="J144" s="432"/>
      <c r="K144" s="432"/>
    </row>
    <row r="145" spans="1:11" ht="12.75" customHeight="1" thickTop="1" thickBot="1" x14ac:dyDescent="0.25">
      <c r="A145" s="921" t="s">
        <v>1246</v>
      </c>
      <c r="B145" s="922">
        <v>3360</v>
      </c>
      <c r="C145" s="423">
        <v>10098</v>
      </c>
      <c r="D145" s="432"/>
      <c r="E145" s="491"/>
      <c r="F145" s="432"/>
      <c r="G145" s="432"/>
      <c r="H145" s="432"/>
      <c r="I145" s="432"/>
      <c r="J145" s="432"/>
      <c r="K145" s="432"/>
    </row>
    <row r="146" spans="1:11" ht="12.75" customHeight="1" thickTop="1" thickBot="1" x14ac:dyDescent="0.25">
      <c r="A146" s="921" t="s">
        <v>1096</v>
      </c>
      <c r="B146" s="922">
        <v>3365</v>
      </c>
      <c r="C146" s="423">
        <v>0</v>
      </c>
      <c r="D146" s="441"/>
      <c r="E146" s="491"/>
      <c r="F146" s="432"/>
      <c r="G146" s="441"/>
      <c r="H146" s="432"/>
      <c r="I146" s="432"/>
      <c r="J146" s="432"/>
      <c r="K146" s="432"/>
    </row>
    <row r="147" spans="1:11" ht="12.75" customHeight="1" thickTop="1" thickBot="1" x14ac:dyDescent="0.25">
      <c r="A147" s="921" t="s">
        <v>145</v>
      </c>
      <c r="B147" s="922">
        <v>3370</v>
      </c>
      <c r="C147" s="422">
        <v>47422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v>739075</v>
      </c>
      <c r="G151" s="435"/>
      <c r="H151" s="432"/>
      <c r="I151" s="432"/>
      <c r="J151" s="432"/>
      <c r="K151" s="432"/>
    </row>
    <row r="152" spans="1:11" ht="12.75" customHeight="1" x14ac:dyDescent="0.2">
      <c r="A152" s="912" t="s">
        <v>1247</v>
      </c>
      <c r="B152" s="262">
        <v>3510</v>
      </c>
      <c r="C152" s="482"/>
      <c r="D152" s="411"/>
      <c r="E152" s="491"/>
      <c r="F152" s="411">
        <v>1103507</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1842582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v>74706</v>
      </c>
      <c r="D157" s="432"/>
      <c r="E157" s="491"/>
      <c r="F157" s="423"/>
      <c r="G157" s="423"/>
      <c r="H157" s="432"/>
      <c r="I157" s="432"/>
      <c r="J157" s="432"/>
      <c r="K157" s="432"/>
    </row>
    <row r="158" spans="1:11" ht="12.75" customHeight="1" thickTop="1" thickBot="1" x14ac:dyDescent="0.25">
      <c r="A158" s="921" t="s">
        <v>1241</v>
      </c>
      <c r="B158" s="922">
        <v>3705</v>
      </c>
      <c r="C158" s="423">
        <v>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v>0</v>
      </c>
      <c r="E170" s="430"/>
      <c r="F170" s="430"/>
      <c r="G170" s="432"/>
      <c r="H170" s="428"/>
      <c r="I170" s="432"/>
      <c r="J170" s="432"/>
      <c r="K170" s="441"/>
    </row>
    <row r="171" spans="1:11" ht="25.5" customHeight="1" thickTop="1" thickBot="1" x14ac:dyDescent="0.25">
      <c r="A171" s="927" t="s">
        <v>73</v>
      </c>
      <c r="B171" s="922">
        <v>3999</v>
      </c>
      <c r="C171" s="924">
        <f>192082+1324</f>
        <v>193406</v>
      </c>
      <c r="D171" s="925">
        <v>0</v>
      </c>
      <c r="E171" s="925"/>
      <c r="F171" s="925"/>
      <c r="G171" s="926"/>
      <c r="H171" s="808"/>
      <c r="I171" s="926"/>
      <c r="J171" s="926"/>
      <c r="K171" s="808"/>
    </row>
    <row r="172" spans="1:11" ht="12.75" customHeight="1" thickTop="1" thickBot="1" x14ac:dyDescent="0.25">
      <c r="A172" s="2255" t="s">
        <v>466</v>
      </c>
      <c r="B172" s="2256"/>
      <c r="C172" s="923">
        <f t="shared" ref="C172:K172" si="6">SUM(C131,C140,C144,C145:C149,C154,C155:C170,C171)</f>
        <v>1670197</v>
      </c>
      <c r="D172" s="923">
        <f t="shared" si="6"/>
        <v>0</v>
      </c>
      <c r="E172" s="923">
        <f t="shared" si="6"/>
        <v>0</v>
      </c>
      <c r="F172" s="923">
        <f t="shared" si="6"/>
        <v>1842582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13151639</v>
      </c>
      <c r="D173" s="492">
        <f>SUM(D121,D172)</f>
        <v>2000000</v>
      </c>
      <c r="E173" s="492">
        <f>SUM(E121,E172)</f>
        <v>0</v>
      </c>
      <c r="F173" s="492">
        <f t="shared" ref="F173:K173" si="7">SUM(F121,F172)</f>
        <v>1842582</v>
      </c>
      <c r="G173" s="492">
        <f t="shared" si="7"/>
        <v>382683</v>
      </c>
      <c r="H173" s="492">
        <f t="shared" si="7"/>
        <v>0</v>
      </c>
      <c r="I173" s="492">
        <f t="shared" si="7"/>
        <v>0</v>
      </c>
      <c r="J173" s="492">
        <f t="shared" si="7"/>
        <v>0</v>
      </c>
      <c r="K173" s="442">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57" t="s">
        <v>1956</v>
      </c>
      <c r="B175" s="2258"/>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v>0</v>
      </c>
      <c r="D177" s="411"/>
      <c r="E177" s="435"/>
      <c r="F177" s="411"/>
      <c r="G177" s="411"/>
      <c r="H177" s="435"/>
      <c r="I177" s="435"/>
      <c r="J177" s="435"/>
      <c r="K177" s="435"/>
    </row>
    <row r="178" spans="1:11" ht="22.5" customHeight="1" thickBot="1" x14ac:dyDescent="0.25">
      <c r="A178" s="2263" t="s">
        <v>921</v>
      </c>
      <c r="B178" s="226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61" t="s">
        <v>1957</v>
      </c>
      <c r="B179" s="2262"/>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389901</v>
      </c>
      <c r="D183" s="411"/>
      <c r="E183" s="432"/>
      <c r="F183" s="411"/>
      <c r="G183" s="411"/>
      <c r="H183" s="411"/>
      <c r="I183" s="432"/>
      <c r="J183" s="432"/>
      <c r="K183" s="411"/>
    </row>
    <row r="184" spans="1:11" ht="22.5" customHeight="1" thickBot="1" x14ac:dyDescent="0.25">
      <c r="A184" s="2263" t="s">
        <v>922</v>
      </c>
      <c r="B184" s="2264"/>
      <c r="C184" s="483">
        <f>SUM(C180:C183)</f>
        <v>389901</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61" t="s">
        <v>1958</v>
      </c>
      <c r="B185" s="2262"/>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1137777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133772</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1271549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3031287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v>1864900</v>
      </c>
      <c r="D210" s="411"/>
      <c r="E210" s="432"/>
      <c r="F210" s="411"/>
      <c r="G210" s="411"/>
      <c r="H210" s="432"/>
      <c r="I210" s="432"/>
      <c r="J210" s="432"/>
      <c r="K210" s="432"/>
    </row>
    <row r="211" spans="1:11" ht="12.75" customHeight="1" thickBot="1" x14ac:dyDescent="0.25">
      <c r="A211" s="463" t="s">
        <v>468</v>
      </c>
      <c r="B211" s="456"/>
      <c r="C211" s="483">
        <f>SUM(C203:C210)</f>
        <v>4896187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1"/>
      <c r="E213" s="432"/>
      <c r="F213" s="411"/>
      <c r="G213" s="411"/>
      <c r="H213" s="432"/>
      <c r="I213" s="432"/>
      <c r="J213" s="432"/>
      <c r="K213" s="432"/>
    </row>
    <row r="214" spans="1:11" ht="12.75" customHeight="1" x14ac:dyDescent="0.2">
      <c r="A214" s="912" t="s">
        <v>1845</v>
      </c>
      <c r="B214" s="40">
        <v>4421</v>
      </c>
      <c r="C214" s="482">
        <v>0</v>
      </c>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v>649491</v>
      </c>
      <c r="D220" s="411"/>
      <c r="E220" s="432"/>
      <c r="F220" s="411"/>
      <c r="G220" s="411"/>
      <c r="H220" s="432"/>
      <c r="I220" s="432"/>
      <c r="J220" s="432"/>
      <c r="K220" s="432"/>
    </row>
    <row r="221" spans="1:11" ht="12.75" customHeight="1" x14ac:dyDescent="0.2">
      <c r="A221" s="912" t="s">
        <v>1244</v>
      </c>
      <c r="B221" s="40">
        <v>4625</v>
      </c>
      <c r="C221" s="482">
        <v>0</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649491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1"/>
      <c r="E226" s="432"/>
      <c r="F226" s="432"/>
      <c r="G226" s="411"/>
      <c r="H226" s="432"/>
      <c r="I226" s="432"/>
      <c r="J226" s="432"/>
      <c r="K226" s="432"/>
    </row>
    <row r="227" spans="1:11" ht="12.75" customHeight="1" x14ac:dyDescent="0.2">
      <c r="A227" s="912" t="s">
        <v>70</v>
      </c>
      <c r="B227" s="40">
        <v>4799</v>
      </c>
      <c r="C227" s="482">
        <v>267921</v>
      </c>
      <c r="D227" s="411"/>
      <c r="E227" s="432"/>
      <c r="F227" s="432"/>
      <c r="G227" s="411"/>
      <c r="H227" s="432"/>
      <c r="I227" s="432"/>
      <c r="J227" s="432"/>
      <c r="K227" s="432"/>
    </row>
    <row r="228" spans="1:11" ht="12.75" customHeight="1" thickBot="1" x14ac:dyDescent="0.25">
      <c r="A228" s="739" t="s">
        <v>1282</v>
      </c>
      <c r="B228" s="512"/>
      <c r="C228" s="483">
        <f>SUM(C226:C227)</f>
        <v>267921</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v>0</v>
      </c>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v>0</v>
      </c>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v>0</v>
      </c>
      <c r="D258" s="435"/>
      <c r="E258" s="435"/>
      <c r="F258" s="435"/>
      <c r="G258" s="435"/>
      <c r="H258" s="435"/>
      <c r="I258" s="432"/>
      <c r="J258" s="435"/>
      <c r="K258" s="435"/>
    </row>
    <row r="259" spans="1:11" ht="12.75" customHeight="1" thickBot="1" x14ac:dyDescent="0.25">
      <c r="A259" s="1876" t="s">
        <v>893</v>
      </c>
      <c r="B259" s="1877"/>
      <c r="C259" s="178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4" t="s">
        <v>1790</v>
      </c>
      <c r="B260" s="1875">
        <v>4901</v>
      </c>
      <c r="C260" s="1784"/>
      <c r="D260" s="481"/>
      <c r="E260" s="432"/>
      <c r="F260" s="432"/>
      <c r="G260" s="432"/>
      <c r="H260" s="432"/>
      <c r="I260" s="432"/>
      <c r="J260" s="432"/>
      <c r="K260" s="432"/>
    </row>
    <row r="261" spans="1:11" ht="12.75" customHeight="1" thickTop="1" thickBot="1" x14ac:dyDescent="0.25">
      <c r="A261" s="1778" t="s">
        <v>1861</v>
      </c>
      <c r="B261" s="1779">
        <v>4902</v>
      </c>
      <c r="C261" s="1777"/>
      <c r="D261" s="1752"/>
      <c r="E261" s="481"/>
      <c r="F261" s="1752"/>
      <c r="G261" s="1752"/>
      <c r="H261" s="481"/>
      <c r="I261" s="432"/>
      <c r="J261" s="481"/>
      <c r="K261" s="481"/>
    </row>
    <row r="262" spans="1:11" ht="12.75" customHeight="1" thickTop="1" thickBot="1" x14ac:dyDescent="0.25">
      <c r="A262" s="911" t="s">
        <v>1283</v>
      </c>
      <c r="B262" s="42">
        <v>4904</v>
      </c>
      <c r="C262" s="1718"/>
      <c r="D262" s="1777"/>
      <c r="E262" s="481"/>
      <c r="F262" s="485"/>
      <c r="G262" s="1777"/>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v>11864</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283826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71700</v>
      </c>
      <c r="D270" s="423"/>
      <c r="E270" s="432"/>
      <c r="F270" s="423"/>
      <c r="G270" s="423"/>
      <c r="H270" s="432"/>
      <c r="I270" s="432"/>
      <c r="J270" s="432"/>
      <c r="K270" s="432"/>
    </row>
    <row r="271" spans="1:11" ht="12.75" customHeight="1" thickTop="1" thickBot="1" x14ac:dyDescent="0.25">
      <c r="A271" s="912" t="s">
        <v>443</v>
      </c>
      <c r="B271" s="40">
        <v>4992</v>
      </c>
      <c r="C271" s="496">
        <v>544137</v>
      </c>
      <c r="D271" s="423">
        <v>0</v>
      </c>
      <c r="E271" s="432"/>
      <c r="F271" s="423"/>
      <c r="G271" s="423"/>
      <c r="H271" s="432"/>
      <c r="I271" s="432"/>
      <c r="J271" s="432"/>
      <c r="K271" s="432"/>
    </row>
    <row r="272" spans="1:11" s="29" customFormat="1" ht="12.75" customHeight="1" thickTop="1" thickBot="1" x14ac:dyDescent="0.25">
      <c r="A272" s="915" t="s">
        <v>79</v>
      </c>
      <c r="B272" s="158">
        <v>4999</v>
      </c>
      <c r="C272" s="496">
        <v>163256</v>
      </c>
      <c r="D272" s="423"/>
      <c r="E272" s="432"/>
      <c r="F272" s="423"/>
      <c r="G272" s="423"/>
      <c r="H272" s="441"/>
      <c r="I272" s="432"/>
      <c r="J272" s="432"/>
      <c r="K272" s="441"/>
    </row>
    <row r="273" spans="1:11" ht="23.25" customHeight="1" thickTop="1" thickBot="1" x14ac:dyDescent="0.25">
      <c r="A273" s="2259" t="s">
        <v>1777</v>
      </c>
      <c r="B273" s="2260"/>
      <c r="C273" s="492">
        <f t="shared" ref="C273:H273" si="10">SUM(C191,C201,C211,C216,C224,C228,C229,C259:C272)</f>
        <v>8159931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8549832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41861207</v>
      </c>
      <c r="D275" s="492">
        <f t="shared" si="12"/>
        <v>4777491</v>
      </c>
      <c r="E275" s="492">
        <f t="shared" si="12"/>
        <v>4672553</v>
      </c>
      <c r="F275" s="492">
        <f t="shared" si="12"/>
        <v>3343588</v>
      </c>
      <c r="G275" s="492">
        <f t="shared" si="12"/>
        <v>2364935</v>
      </c>
      <c r="H275" s="492">
        <f t="shared" si="12"/>
        <v>385</v>
      </c>
      <c r="I275" s="492">
        <f t="shared" si="12"/>
        <v>131524</v>
      </c>
      <c r="J275" s="492">
        <f t="shared" si="12"/>
        <v>1771</v>
      </c>
      <c r="K275" s="442">
        <f t="shared" si="12"/>
        <v>1606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1" activePane="bottomLeft" state="frozen"/>
      <selection activeCell="A25" sqref="A25:B25"/>
      <selection pane="bottomLeft" activeCell="A25" sqref="A25:B25"/>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53"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5"/>
      <c r="B2" s="1905" t="s">
        <v>48</v>
      </c>
      <c r="C2" s="1906" t="s">
        <v>217</v>
      </c>
      <c r="D2" s="1907" t="s">
        <v>52</v>
      </c>
      <c r="E2" s="1907" t="s">
        <v>1307</v>
      </c>
      <c r="F2" s="1907" t="s">
        <v>1301</v>
      </c>
      <c r="G2" s="1906" t="s">
        <v>1302</v>
      </c>
      <c r="H2" s="1906" t="s">
        <v>1303</v>
      </c>
      <c r="I2" s="1907" t="s">
        <v>331</v>
      </c>
      <c r="J2" s="1907" t="s">
        <v>332</v>
      </c>
      <c r="K2" s="1906" t="s">
        <v>163</v>
      </c>
      <c r="L2" s="1906" t="s">
        <v>31</v>
      </c>
      <c r="M2" s="903"/>
      <c r="N2" s="903"/>
    </row>
    <row r="3" spans="1:14" s="16" customFormat="1" ht="30" customHeight="1" x14ac:dyDescent="0.2">
      <c r="A3" s="2269" t="s">
        <v>338</v>
      </c>
      <c r="B3" s="2270"/>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8"/>
      <c r="J4" s="1909"/>
      <c r="K4" s="1910"/>
      <c r="L4" s="1909"/>
      <c r="M4" s="904"/>
      <c r="N4" s="904"/>
    </row>
    <row r="5" spans="1:14" x14ac:dyDescent="0.2">
      <c r="A5" s="1806" t="s">
        <v>1137</v>
      </c>
      <c r="B5" s="267">
        <v>1100</v>
      </c>
      <c r="C5" s="411">
        <v>11783121</v>
      </c>
      <c r="D5" s="411">
        <v>1897565</v>
      </c>
      <c r="E5" s="411">
        <v>679738</v>
      </c>
      <c r="F5" s="411">
        <f>19+678150</f>
        <v>678169</v>
      </c>
      <c r="G5" s="411">
        <v>0</v>
      </c>
      <c r="H5" s="411">
        <v>0</v>
      </c>
      <c r="I5" s="435">
        <v>30897</v>
      </c>
      <c r="J5" s="435"/>
      <c r="K5" s="413">
        <f>SUM(C5:J5)</f>
        <v>15069490</v>
      </c>
      <c r="L5" s="411">
        <v>16037772</v>
      </c>
    </row>
    <row r="6" spans="1:14" x14ac:dyDescent="0.2">
      <c r="A6" s="1806" t="s">
        <v>1808</v>
      </c>
      <c r="B6" s="267" t="s">
        <v>1806</v>
      </c>
      <c r="C6" s="506"/>
      <c r="D6" s="506"/>
      <c r="E6" s="411"/>
      <c r="F6" s="506"/>
      <c r="G6" s="506"/>
      <c r="H6" s="506"/>
      <c r="I6" s="506"/>
      <c r="J6" s="506"/>
      <c r="K6" s="413">
        <f>SUM(C6,E6)</f>
        <v>0</v>
      </c>
      <c r="L6" s="411"/>
    </row>
    <row r="7" spans="1:14" x14ac:dyDescent="0.2">
      <c r="A7" s="1806" t="s">
        <v>171</v>
      </c>
      <c r="B7" s="267" t="s">
        <v>1143</v>
      </c>
      <c r="C7" s="435"/>
      <c r="D7" s="435"/>
      <c r="E7" s="435">
        <v>0</v>
      </c>
      <c r="F7" s="435">
        <v>0</v>
      </c>
      <c r="G7" s="435"/>
      <c r="H7" s="435">
        <v>1350</v>
      </c>
      <c r="I7" s="435"/>
      <c r="J7" s="435"/>
      <c r="K7" s="413">
        <f t="shared" ref="K7:K32" si="0">SUM(C7:J7)</f>
        <v>1350</v>
      </c>
      <c r="L7" s="411"/>
    </row>
    <row r="8" spans="1:14" x14ac:dyDescent="0.2">
      <c r="A8" s="1806" t="s">
        <v>172</v>
      </c>
      <c r="B8" s="267">
        <v>1200</v>
      </c>
      <c r="C8" s="411">
        <v>3080588</v>
      </c>
      <c r="D8" s="411">
        <v>479381</v>
      </c>
      <c r="E8" s="411">
        <v>333655</v>
      </c>
      <c r="F8" s="411">
        <v>17797</v>
      </c>
      <c r="G8" s="411">
        <v>76526</v>
      </c>
      <c r="H8" s="411"/>
      <c r="I8" s="435">
        <v>5157</v>
      </c>
      <c r="J8" s="435"/>
      <c r="K8" s="413">
        <f t="shared" si="0"/>
        <v>3993104</v>
      </c>
      <c r="L8" s="411">
        <v>4108522</v>
      </c>
    </row>
    <row r="9" spans="1:14" x14ac:dyDescent="0.2">
      <c r="A9" s="1806" t="s">
        <v>838</v>
      </c>
      <c r="B9" s="267" t="s">
        <v>1144</v>
      </c>
      <c r="C9" s="435"/>
      <c r="D9" s="435"/>
      <c r="E9" s="435"/>
      <c r="F9" s="435"/>
      <c r="G9" s="435"/>
      <c r="H9" s="435"/>
      <c r="I9" s="435"/>
      <c r="J9" s="435"/>
      <c r="K9" s="413">
        <f t="shared" si="0"/>
        <v>0</v>
      </c>
      <c r="L9" s="411"/>
    </row>
    <row r="10" spans="1:14" x14ac:dyDescent="0.2">
      <c r="A10" s="1806" t="s">
        <v>839</v>
      </c>
      <c r="B10" s="267">
        <v>1250</v>
      </c>
      <c r="C10" s="411">
        <v>0</v>
      </c>
      <c r="D10" s="411">
        <v>0</v>
      </c>
      <c r="E10" s="411">
        <v>645</v>
      </c>
      <c r="F10" s="411">
        <v>0</v>
      </c>
      <c r="G10" s="411"/>
      <c r="H10" s="411"/>
      <c r="I10" s="435"/>
      <c r="J10" s="435"/>
      <c r="K10" s="413">
        <f t="shared" si="0"/>
        <v>645</v>
      </c>
      <c r="L10" s="411">
        <v>1000</v>
      </c>
    </row>
    <row r="11" spans="1:14" x14ac:dyDescent="0.2">
      <c r="A11" s="1806" t="s">
        <v>1346</v>
      </c>
      <c r="B11" s="267" t="s">
        <v>169</v>
      </c>
      <c r="C11" s="435"/>
      <c r="D11" s="435"/>
      <c r="E11" s="435"/>
      <c r="F11" s="435"/>
      <c r="G11" s="435"/>
      <c r="H11" s="435"/>
      <c r="I11" s="435"/>
      <c r="J11" s="435"/>
      <c r="K11" s="413">
        <f t="shared" si="0"/>
        <v>0</v>
      </c>
      <c r="L11" s="411"/>
    </row>
    <row r="12" spans="1:14" x14ac:dyDescent="0.2">
      <c r="A12" s="1806" t="s">
        <v>1138</v>
      </c>
      <c r="B12" s="267">
        <v>1300</v>
      </c>
      <c r="C12" s="411"/>
      <c r="D12" s="411"/>
      <c r="E12" s="411"/>
      <c r="F12" s="411"/>
      <c r="G12" s="411"/>
      <c r="H12" s="411"/>
      <c r="I12" s="435"/>
      <c r="J12" s="435"/>
      <c r="K12" s="413">
        <f t="shared" si="0"/>
        <v>0</v>
      </c>
      <c r="L12" s="411"/>
    </row>
    <row r="13" spans="1:14" x14ac:dyDescent="0.2">
      <c r="A13" s="1806" t="s">
        <v>840</v>
      </c>
      <c r="B13" s="267">
        <v>1400</v>
      </c>
      <c r="C13" s="411">
        <v>1075204</v>
      </c>
      <c r="D13" s="411">
        <v>138719</v>
      </c>
      <c r="E13" s="411">
        <v>29284</v>
      </c>
      <c r="F13" s="411">
        <v>135872</v>
      </c>
      <c r="G13" s="411">
        <v>73197</v>
      </c>
      <c r="H13" s="411"/>
      <c r="I13" s="435">
        <v>25566</v>
      </c>
      <c r="J13" s="435"/>
      <c r="K13" s="413">
        <f t="shared" si="0"/>
        <v>1477842</v>
      </c>
      <c r="L13" s="411">
        <v>1414382</v>
      </c>
    </row>
    <row r="14" spans="1:14" x14ac:dyDescent="0.2">
      <c r="A14" s="1806" t="s">
        <v>1139</v>
      </c>
      <c r="B14" s="267">
        <v>1500</v>
      </c>
      <c r="C14" s="411">
        <v>919759</v>
      </c>
      <c r="D14" s="411">
        <v>43176</v>
      </c>
      <c r="E14" s="411">
        <v>200309</v>
      </c>
      <c r="F14" s="411">
        <v>56416</v>
      </c>
      <c r="G14" s="411">
        <v>0</v>
      </c>
      <c r="H14" s="411">
        <v>6038</v>
      </c>
      <c r="I14" s="435">
        <v>10204</v>
      </c>
      <c r="J14" s="435"/>
      <c r="K14" s="413">
        <f t="shared" si="0"/>
        <v>1235902</v>
      </c>
      <c r="L14" s="411">
        <v>1235678</v>
      </c>
    </row>
    <row r="15" spans="1:14" x14ac:dyDescent="0.2">
      <c r="A15" s="1806" t="s">
        <v>1140</v>
      </c>
      <c r="B15" s="267">
        <v>1600</v>
      </c>
      <c r="C15" s="411">
        <v>0</v>
      </c>
      <c r="D15" s="411">
        <v>0</v>
      </c>
      <c r="E15" s="411">
        <v>0</v>
      </c>
      <c r="F15" s="411">
        <v>0</v>
      </c>
      <c r="G15" s="411"/>
      <c r="H15" s="411"/>
      <c r="I15" s="435"/>
      <c r="J15" s="435"/>
      <c r="K15" s="413">
        <f t="shared" si="0"/>
        <v>0</v>
      </c>
      <c r="L15" s="411"/>
    </row>
    <row r="16" spans="1:14" x14ac:dyDescent="0.2">
      <c r="A16" s="1806" t="s">
        <v>1165</v>
      </c>
      <c r="B16" s="267" t="s">
        <v>503</v>
      </c>
      <c r="C16" s="411"/>
      <c r="D16" s="411"/>
      <c r="E16" s="411"/>
      <c r="F16" s="411"/>
      <c r="G16" s="411"/>
      <c r="H16" s="411"/>
      <c r="I16" s="435"/>
      <c r="J16" s="435"/>
      <c r="K16" s="413">
        <f t="shared" si="0"/>
        <v>0</v>
      </c>
      <c r="L16" s="411"/>
    </row>
    <row r="17" spans="1:12" x14ac:dyDescent="0.2">
      <c r="A17" s="1806" t="s">
        <v>841</v>
      </c>
      <c r="B17" s="267" t="s">
        <v>170</v>
      </c>
      <c r="C17" s="435">
        <v>184730</v>
      </c>
      <c r="D17" s="435">
        <v>15968</v>
      </c>
      <c r="E17" s="435">
        <v>7451</v>
      </c>
      <c r="F17" s="435">
        <v>0</v>
      </c>
      <c r="G17" s="435"/>
      <c r="H17" s="435">
        <v>0</v>
      </c>
      <c r="I17" s="435"/>
      <c r="J17" s="435"/>
      <c r="K17" s="413">
        <f t="shared" si="0"/>
        <v>208149</v>
      </c>
      <c r="L17" s="411">
        <v>219760</v>
      </c>
    </row>
    <row r="18" spans="1:12" x14ac:dyDescent="0.2">
      <c r="A18" s="1806" t="s">
        <v>1285</v>
      </c>
      <c r="B18" s="267">
        <v>1800</v>
      </c>
      <c r="C18" s="411">
        <v>198227</v>
      </c>
      <c r="D18" s="411">
        <v>9890</v>
      </c>
      <c r="E18" s="411"/>
      <c r="F18" s="411"/>
      <c r="G18" s="411"/>
      <c r="H18" s="411"/>
      <c r="I18" s="435"/>
      <c r="J18" s="435"/>
      <c r="K18" s="413">
        <f t="shared" si="0"/>
        <v>208117</v>
      </c>
      <c r="L18" s="411">
        <v>203747</v>
      </c>
    </row>
    <row r="19" spans="1:12" x14ac:dyDescent="0.2">
      <c r="A19" s="1806" t="s">
        <v>141</v>
      </c>
      <c r="B19" s="267">
        <v>1900</v>
      </c>
      <c r="C19" s="411">
        <v>265851</v>
      </c>
      <c r="D19" s="411">
        <v>53981</v>
      </c>
      <c r="E19" s="411"/>
      <c r="F19" s="411"/>
      <c r="G19" s="411"/>
      <c r="H19" s="411"/>
      <c r="I19" s="435"/>
      <c r="J19" s="435"/>
      <c r="K19" s="413">
        <f t="shared" si="0"/>
        <v>319832</v>
      </c>
      <c r="L19" s="411">
        <v>270690</v>
      </c>
    </row>
    <row r="20" spans="1:12" x14ac:dyDescent="0.2">
      <c r="A20" s="1807" t="s">
        <v>855</v>
      </c>
      <c r="B20" s="292" t="s">
        <v>842</v>
      </c>
      <c r="C20" s="506"/>
      <c r="D20" s="506"/>
      <c r="E20" s="506"/>
      <c r="F20" s="506"/>
      <c r="G20" s="506"/>
      <c r="H20" s="690"/>
      <c r="I20" s="412"/>
      <c r="J20" s="480"/>
      <c r="K20" s="413">
        <f t="shared" si="0"/>
        <v>0</v>
      </c>
      <c r="L20" s="438"/>
    </row>
    <row r="21" spans="1:12" x14ac:dyDescent="0.2">
      <c r="A21" s="1807" t="s">
        <v>856</v>
      </c>
      <c r="B21" s="292" t="s">
        <v>843</v>
      </c>
      <c r="C21" s="506"/>
      <c r="D21" s="506"/>
      <c r="E21" s="506"/>
      <c r="F21" s="506"/>
      <c r="G21" s="506"/>
      <c r="H21" s="690"/>
      <c r="I21" s="412"/>
      <c r="J21" s="506"/>
      <c r="K21" s="413">
        <f t="shared" si="0"/>
        <v>0</v>
      </c>
      <c r="L21" s="438"/>
    </row>
    <row r="22" spans="1:12" x14ac:dyDescent="0.2">
      <c r="A22" s="1807" t="s">
        <v>857</v>
      </c>
      <c r="B22" s="292" t="s">
        <v>844</v>
      </c>
      <c r="C22" s="506"/>
      <c r="D22" s="506"/>
      <c r="E22" s="506"/>
      <c r="F22" s="506"/>
      <c r="G22" s="506"/>
      <c r="H22" s="690">
        <v>818998</v>
      </c>
      <c r="I22" s="412"/>
      <c r="J22" s="506"/>
      <c r="K22" s="413">
        <f t="shared" si="0"/>
        <v>818998</v>
      </c>
      <c r="L22" s="438">
        <v>1950000</v>
      </c>
    </row>
    <row r="23" spans="1:12" x14ac:dyDescent="0.2">
      <c r="A23" s="1807" t="s">
        <v>858</v>
      </c>
      <c r="B23" s="292" t="s">
        <v>845</v>
      </c>
      <c r="C23" s="506"/>
      <c r="D23" s="506"/>
      <c r="E23" s="506"/>
      <c r="F23" s="506"/>
      <c r="G23" s="506"/>
      <c r="H23" s="690"/>
      <c r="I23" s="412"/>
      <c r="J23" s="506"/>
      <c r="K23" s="413">
        <f t="shared" si="0"/>
        <v>0</v>
      </c>
      <c r="L23" s="438"/>
    </row>
    <row r="24" spans="1:12" ht="12.75" customHeight="1" x14ac:dyDescent="0.2">
      <c r="A24" s="1807" t="s">
        <v>859</v>
      </c>
      <c r="B24" s="292" t="s">
        <v>846</v>
      </c>
      <c r="C24" s="506"/>
      <c r="D24" s="506"/>
      <c r="E24" s="506"/>
      <c r="F24" s="506"/>
      <c r="G24" s="506"/>
      <c r="H24" s="690"/>
      <c r="I24" s="412"/>
      <c r="J24" s="506"/>
      <c r="K24" s="413">
        <f t="shared" si="0"/>
        <v>0</v>
      </c>
      <c r="L24" s="438"/>
    </row>
    <row r="25" spans="1:12" ht="12.75" customHeight="1" x14ac:dyDescent="0.2">
      <c r="A25" s="1807" t="s">
        <v>940</v>
      </c>
      <c r="B25" s="292" t="s">
        <v>847</v>
      </c>
      <c r="C25" s="506"/>
      <c r="D25" s="506"/>
      <c r="E25" s="506"/>
      <c r="F25" s="506"/>
      <c r="G25" s="506"/>
      <c r="H25" s="690"/>
      <c r="I25" s="412"/>
      <c r="J25" s="506"/>
      <c r="K25" s="413">
        <f t="shared" si="0"/>
        <v>0</v>
      </c>
      <c r="L25" s="438"/>
    </row>
    <row r="26" spans="1:12" x14ac:dyDescent="0.2">
      <c r="A26" s="1807" t="s">
        <v>726</v>
      </c>
      <c r="B26" s="292" t="s">
        <v>848</v>
      </c>
      <c r="C26" s="506"/>
      <c r="D26" s="506"/>
      <c r="E26" s="506"/>
      <c r="F26" s="506"/>
      <c r="G26" s="506"/>
      <c r="H26" s="690"/>
      <c r="I26" s="412"/>
      <c r="J26" s="506"/>
      <c r="K26" s="413">
        <f t="shared" si="0"/>
        <v>0</v>
      </c>
      <c r="L26" s="438"/>
    </row>
    <row r="27" spans="1:12" x14ac:dyDescent="0.2">
      <c r="A27" s="1807" t="s">
        <v>727</v>
      </c>
      <c r="B27" s="292" t="s">
        <v>849</v>
      </c>
      <c r="C27" s="506"/>
      <c r="D27" s="506"/>
      <c r="E27" s="506"/>
      <c r="F27" s="506"/>
      <c r="G27" s="506"/>
      <c r="H27" s="690"/>
      <c r="I27" s="412"/>
      <c r="J27" s="506"/>
      <c r="K27" s="413">
        <f t="shared" si="0"/>
        <v>0</v>
      </c>
      <c r="L27" s="438"/>
    </row>
    <row r="28" spans="1:12" x14ac:dyDescent="0.2">
      <c r="A28" s="1807" t="s">
        <v>157</v>
      </c>
      <c r="B28" s="292" t="s">
        <v>850</v>
      </c>
      <c r="C28" s="506"/>
      <c r="D28" s="506"/>
      <c r="E28" s="506"/>
      <c r="F28" s="506"/>
      <c r="G28" s="506"/>
      <c r="H28" s="690"/>
      <c r="I28" s="412"/>
      <c r="J28" s="506"/>
      <c r="K28" s="413">
        <f t="shared" si="0"/>
        <v>0</v>
      </c>
      <c r="L28" s="438"/>
    </row>
    <row r="29" spans="1:12" x14ac:dyDescent="0.2">
      <c r="A29" s="1807" t="s">
        <v>158</v>
      </c>
      <c r="B29" s="292" t="s">
        <v>851</v>
      </c>
      <c r="C29" s="506"/>
      <c r="D29" s="506"/>
      <c r="E29" s="506"/>
      <c r="F29" s="506"/>
      <c r="G29" s="506"/>
      <c r="H29" s="690"/>
      <c r="I29" s="412"/>
      <c r="J29" s="506"/>
      <c r="K29" s="413">
        <f t="shared" si="0"/>
        <v>0</v>
      </c>
      <c r="L29" s="438"/>
    </row>
    <row r="30" spans="1:12" x14ac:dyDescent="0.2">
      <c r="A30" s="1807" t="s">
        <v>159</v>
      </c>
      <c r="B30" s="292" t="s">
        <v>852</v>
      </c>
      <c r="C30" s="506"/>
      <c r="D30" s="506"/>
      <c r="E30" s="506"/>
      <c r="F30" s="506"/>
      <c r="G30" s="506"/>
      <c r="H30" s="690"/>
      <c r="I30" s="412"/>
      <c r="J30" s="506"/>
      <c r="K30" s="413">
        <f t="shared" si="0"/>
        <v>0</v>
      </c>
      <c r="L30" s="438"/>
    </row>
    <row r="31" spans="1:12" x14ac:dyDescent="0.2">
      <c r="A31" s="1807" t="s">
        <v>160</v>
      </c>
      <c r="B31" s="292" t="s">
        <v>853</v>
      </c>
      <c r="C31" s="506"/>
      <c r="D31" s="506"/>
      <c r="E31" s="506"/>
      <c r="F31" s="506"/>
      <c r="G31" s="506"/>
      <c r="H31" s="690"/>
      <c r="I31" s="412"/>
      <c r="J31" s="506"/>
      <c r="K31" s="413">
        <f t="shared" si="0"/>
        <v>0</v>
      </c>
      <c r="L31" s="438"/>
    </row>
    <row r="32" spans="1:12" x14ac:dyDescent="0.2">
      <c r="A32" s="1808"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17507480</v>
      </c>
      <c r="D33" s="414">
        <f t="shared" ref="D33:L33" si="1">SUM(D5:D32)</f>
        <v>2638680</v>
      </c>
      <c r="E33" s="414">
        <f t="shared" si="1"/>
        <v>1251082</v>
      </c>
      <c r="F33" s="414">
        <f t="shared" si="1"/>
        <v>888254</v>
      </c>
      <c r="G33" s="414">
        <f t="shared" si="1"/>
        <v>149723</v>
      </c>
      <c r="H33" s="414">
        <f t="shared" si="1"/>
        <v>826386</v>
      </c>
      <c r="I33" s="414">
        <f t="shared" si="1"/>
        <v>71824</v>
      </c>
      <c r="J33" s="414">
        <f t="shared" si="1"/>
        <v>0</v>
      </c>
      <c r="K33" s="414">
        <f t="shared" si="1"/>
        <v>23333429</v>
      </c>
      <c r="L33" s="414">
        <f t="shared" si="1"/>
        <v>25441551</v>
      </c>
    </row>
    <row r="34" spans="1:14" s="26" customFormat="1" ht="18" customHeight="1" thickTop="1" x14ac:dyDescent="0.2">
      <c r="A34" s="1809" t="s">
        <v>49</v>
      </c>
      <c r="B34" s="1862" t="s">
        <v>668</v>
      </c>
      <c r="C34" s="415"/>
      <c r="D34" s="415"/>
      <c r="E34" s="415"/>
      <c r="F34" s="415"/>
      <c r="G34" s="415"/>
      <c r="H34" s="415"/>
      <c r="I34" s="412"/>
      <c r="J34" s="412"/>
      <c r="K34" s="412"/>
      <c r="L34" s="412"/>
      <c r="M34" s="905"/>
      <c r="N34" s="905"/>
    </row>
    <row r="35" spans="1:14" s="26" customFormat="1" ht="13.5" customHeight="1" x14ac:dyDescent="0.2">
      <c r="A35" s="1810" t="s">
        <v>694</v>
      </c>
      <c r="B35" s="208"/>
      <c r="C35" s="416"/>
      <c r="D35" s="416"/>
      <c r="E35" s="416"/>
      <c r="F35" s="416"/>
      <c r="G35" s="416"/>
      <c r="H35" s="416"/>
      <c r="I35" s="412"/>
      <c r="J35" s="412"/>
      <c r="K35" s="412"/>
      <c r="L35" s="412"/>
      <c r="M35" s="905"/>
      <c r="N35" s="905"/>
    </row>
    <row r="36" spans="1:14" x14ac:dyDescent="0.2">
      <c r="A36" s="1806" t="s">
        <v>1287</v>
      </c>
      <c r="B36" s="267">
        <v>2110</v>
      </c>
      <c r="C36" s="417">
        <v>1460946</v>
      </c>
      <c r="D36" s="417">
        <v>241485</v>
      </c>
      <c r="E36" s="417">
        <v>10000</v>
      </c>
      <c r="F36" s="417">
        <v>389</v>
      </c>
      <c r="G36" s="417"/>
      <c r="H36" s="417"/>
      <c r="I36" s="435"/>
      <c r="J36" s="435"/>
      <c r="K36" s="413">
        <f t="shared" ref="K36:K41" si="2">SUM(C36:J36)</f>
        <v>1712820</v>
      </c>
      <c r="L36" s="411">
        <v>1667294</v>
      </c>
    </row>
    <row r="37" spans="1:14" x14ac:dyDescent="0.2">
      <c r="A37" s="1806" t="s">
        <v>1288</v>
      </c>
      <c r="B37" s="267">
        <v>2120</v>
      </c>
      <c r="C37" s="411">
        <v>1541979</v>
      </c>
      <c r="D37" s="411">
        <v>281363</v>
      </c>
      <c r="E37" s="411">
        <v>20852</v>
      </c>
      <c r="F37" s="411">
        <v>12496</v>
      </c>
      <c r="G37" s="411"/>
      <c r="H37" s="411">
        <v>0</v>
      </c>
      <c r="I37" s="435"/>
      <c r="J37" s="435"/>
      <c r="K37" s="413">
        <f t="shared" si="2"/>
        <v>1856690</v>
      </c>
      <c r="L37" s="411">
        <v>1550100</v>
      </c>
    </row>
    <row r="38" spans="1:14" x14ac:dyDescent="0.2">
      <c r="A38" s="1806" t="s">
        <v>222</v>
      </c>
      <c r="B38" s="267">
        <v>2130</v>
      </c>
      <c r="C38" s="411">
        <v>158623</v>
      </c>
      <c r="D38" s="411">
        <v>29797</v>
      </c>
      <c r="E38" s="411">
        <v>29044</v>
      </c>
      <c r="F38" s="411">
        <v>561</v>
      </c>
      <c r="G38" s="411"/>
      <c r="H38" s="411"/>
      <c r="I38" s="435"/>
      <c r="J38" s="435"/>
      <c r="K38" s="413">
        <f t="shared" si="2"/>
        <v>218025</v>
      </c>
      <c r="L38" s="411">
        <v>221950</v>
      </c>
    </row>
    <row r="39" spans="1:14" x14ac:dyDescent="0.2">
      <c r="A39" s="1806" t="s">
        <v>223</v>
      </c>
      <c r="B39" s="267">
        <v>2140</v>
      </c>
      <c r="C39" s="411">
        <v>52472</v>
      </c>
      <c r="D39" s="411">
        <v>33081</v>
      </c>
      <c r="E39" s="411">
        <v>47650</v>
      </c>
      <c r="F39" s="411"/>
      <c r="G39" s="411"/>
      <c r="H39" s="411"/>
      <c r="I39" s="435"/>
      <c r="J39" s="435"/>
      <c r="K39" s="413">
        <f t="shared" si="2"/>
        <v>133203</v>
      </c>
      <c r="L39" s="411">
        <v>35000</v>
      </c>
    </row>
    <row r="40" spans="1:14" x14ac:dyDescent="0.2">
      <c r="A40" s="1806" t="s">
        <v>224</v>
      </c>
      <c r="B40" s="267">
        <v>2150</v>
      </c>
      <c r="C40" s="411">
        <v>0</v>
      </c>
      <c r="D40" s="411">
        <v>0</v>
      </c>
      <c r="E40" s="411">
        <v>66042</v>
      </c>
      <c r="F40" s="411"/>
      <c r="G40" s="411"/>
      <c r="H40" s="411">
        <v>0</v>
      </c>
      <c r="I40" s="435"/>
      <c r="J40" s="435"/>
      <c r="K40" s="413">
        <f t="shared" si="2"/>
        <v>66042</v>
      </c>
      <c r="L40" s="411">
        <v>80000</v>
      </c>
    </row>
    <row r="41" spans="1:14" x14ac:dyDescent="0.2">
      <c r="A41" s="1806" t="s">
        <v>1980</v>
      </c>
      <c r="B41" s="267">
        <v>2190</v>
      </c>
      <c r="C41" s="411">
        <v>80124</v>
      </c>
      <c r="D41" s="411">
        <v>8139</v>
      </c>
      <c r="E41" s="411">
        <v>41175</v>
      </c>
      <c r="F41" s="411">
        <v>26284</v>
      </c>
      <c r="G41" s="411"/>
      <c r="H41" s="411">
        <v>1348</v>
      </c>
      <c r="I41" s="435"/>
      <c r="J41" s="435"/>
      <c r="K41" s="413">
        <f t="shared" si="2"/>
        <v>157070</v>
      </c>
      <c r="L41" s="411">
        <v>160659</v>
      </c>
    </row>
    <row r="42" spans="1:14" ht="12.75" customHeight="1" thickBot="1" x14ac:dyDescent="0.25">
      <c r="A42" s="886" t="s">
        <v>659</v>
      </c>
      <c r="B42" s="467" t="s">
        <v>832</v>
      </c>
      <c r="C42" s="414">
        <f>SUM(C36:C41)</f>
        <v>3294144</v>
      </c>
      <c r="D42" s="414">
        <f t="shared" ref="D42:L42" si="3">SUM(D36:D41)</f>
        <v>593865</v>
      </c>
      <c r="E42" s="414">
        <f t="shared" si="3"/>
        <v>214763</v>
      </c>
      <c r="F42" s="414">
        <f t="shared" si="3"/>
        <v>39730</v>
      </c>
      <c r="G42" s="414">
        <f t="shared" si="3"/>
        <v>0</v>
      </c>
      <c r="H42" s="414">
        <f t="shared" si="3"/>
        <v>1348</v>
      </c>
      <c r="I42" s="414">
        <f t="shared" si="3"/>
        <v>0</v>
      </c>
      <c r="J42" s="414">
        <f t="shared" si="3"/>
        <v>0</v>
      </c>
      <c r="K42" s="414">
        <f t="shared" si="3"/>
        <v>4143850</v>
      </c>
      <c r="L42" s="414">
        <f t="shared" si="3"/>
        <v>3715003</v>
      </c>
    </row>
    <row r="43" spans="1:14" ht="13.5" thickTop="1" x14ac:dyDescent="0.2">
      <c r="A43" s="1811" t="s">
        <v>695</v>
      </c>
      <c r="B43" s="514"/>
      <c r="C43" s="418"/>
      <c r="D43" s="418"/>
      <c r="E43" s="418"/>
      <c r="F43" s="418"/>
      <c r="G43" s="418"/>
      <c r="H43" s="418"/>
      <c r="I43" s="412"/>
      <c r="J43" s="412"/>
      <c r="K43" s="418"/>
      <c r="L43" s="418"/>
    </row>
    <row r="44" spans="1:14" x14ac:dyDescent="0.2">
      <c r="A44" s="1806" t="s">
        <v>975</v>
      </c>
      <c r="B44" s="267">
        <v>2210</v>
      </c>
      <c r="C44" s="417">
        <v>496793</v>
      </c>
      <c r="D44" s="417">
        <v>176883</v>
      </c>
      <c r="E44" s="417">
        <v>428635</v>
      </c>
      <c r="F44" s="417">
        <f>1383+35297</f>
        <v>36680</v>
      </c>
      <c r="G44" s="417">
        <v>0</v>
      </c>
      <c r="H44" s="417"/>
      <c r="I44" s="435">
        <v>140002</v>
      </c>
      <c r="J44" s="435"/>
      <c r="K44" s="419">
        <f>SUM(C44:J44)</f>
        <v>1278993</v>
      </c>
      <c r="L44" s="417">
        <v>1299271</v>
      </c>
    </row>
    <row r="45" spans="1:14" x14ac:dyDescent="0.2">
      <c r="A45" s="1806" t="s">
        <v>976</v>
      </c>
      <c r="B45" s="267">
        <v>2220</v>
      </c>
      <c r="C45" s="411">
        <v>470251</v>
      </c>
      <c r="D45" s="411">
        <v>75239</v>
      </c>
      <c r="E45" s="411">
        <v>33532</v>
      </c>
      <c r="F45" s="411">
        <v>27760</v>
      </c>
      <c r="G45" s="411"/>
      <c r="H45" s="411"/>
      <c r="I45" s="435">
        <v>0</v>
      </c>
      <c r="J45" s="435"/>
      <c r="K45" s="419">
        <f>SUM(C45:J45)</f>
        <v>606782</v>
      </c>
      <c r="L45" s="411">
        <v>617388</v>
      </c>
    </row>
    <row r="46" spans="1:14" x14ac:dyDescent="0.2">
      <c r="A46" s="1806" t="s">
        <v>977</v>
      </c>
      <c r="B46" s="267">
        <v>2230</v>
      </c>
      <c r="C46" s="411">
        <v>74505</v>
      </c>
      <c r="D46" s="411">
        <v>14421</v>
      </c>
      <c r="E46" s="411">
        <v>92875</v>
      </c>
      <c r="F46" s="411">
        <v>2571</v>
      </c>
      <c r="G46" s="411">
        <v>0</v>
      </c>
      <c r="H46" s="411"/>
      <c r="I46" s="435">
        <v>7356</v>
      </c>
      <c r="J46" s="435"/>
      <c r="K46" s="419">
        <f>SUM(C46:J46)</f>
        <v>191728</v>
      </c>
      <c r="L46" s="411">
        <v>133350</v>
      </c>
    </row>
    <row r="47" spans="1:14" ht="12.75" customHeight="1" thickBot="1" x14ac:dyDescent="0.25">
      <c r="A47" s="886" t="s">
        <v>660</v>
      </c>
      <c r="B47" s="467" t="s">
        <v>33</v>
      </c>
      <c r="C47" s="414">
        <f>SUM(C44:C46)</f>
        <v>1041549</v>
      </c>
      <c r="D47" s="414">
        <f t="shared" ref="D47:K47" si="4">SUM(D44:D46)</f>
        <v>266543</v>
      </c>
      <c r="E47" s="414">
        <f t="shared" si="4"/>
        <v>555042</v>
      </c>
      <c r="F47" s="414">
        <f t="shared" si="4"/>
        <v>67011</v>
      </c>
      <c r="G47" s="414">
        <f t="shared" si="4"/>
        <v>0</v>
      </c>
      <c r="H47" s="414">
        <f t="shared" si="4"/>
        <v>0</v>
      </c>
      <c r="I47" s="414">
        <f t="shared" si="4"/>
        <v>147358</v>
      </c>
      <c r="J47" s="414">
        <f t="shared" si="4"/>
        <v>0</v>
      </c>
      <c r="K47" s="414">
        <f t="shared" si="4"/>
        <v>2077503</v>
      </c>
      <c r="L47" s="414">
        <f>SUM(L44:L46)</f>
        <v>2050009</v>
      </c>
    </row>
    <row r="48" spans="1:14" ht="13.5" thickTop="1" x14ac:dyDescent="0.2">
      <c r="A48" s="1811" t="s">
        <v>714</v>
      </c>
      <c r="B48" s="514"/>
      <c r="C48" s="418"/>
      <c r="D48" s="418"/>
      <c r="E48" s="418"/>
      <c r="F48" s="418"/>
      <c r="G48" s="418"/>
      <c r="H48" s="418"/>
      <c r="I48" s="412"/>
      <c r="J48" s="412"/>
      <c r="K48" s="418"/>
      <c r="L48" s="418"/>
    </row>
    <row r="49" spans="1:14" x14ac:dyDescent="0.2">
      <c r="A49" s="1806" t="s">
        <v>978</v>
      </c>
      <c r="B49" s="267">
        <v>2310</v>
      </c>
      <c r="C49" s="417">
        <v>10000</v>
      </c>
      <c r="D49" s="417">
        <v>1078679</v>
      </c>
      <c r="E49" s="417">
        <v>1077499</v>
      </c>
      <c r="F49" s="417">
        <v>2300</v>
      </c>
      <c r="G49" s="417">
        <v>0</v>
      </c>
      <c r="H49" s="417">
        <v>5070</v>
      </c>
      <c r="I49" s="435">
        <v>0</v>
      </c>
      <c r="J49" s="435"/>
      <c r="K49" s="419">
        <f>SUM(C49:J49)</f>
        <v>2173548</v>
      </c>
      <c r="L49" s="417">
        <v>2823515</v>
      </c>
    </row>
    <row r="50" spans="1:14" x14ac:dyDescent="0.2">
      <c r="A50" s="1806" t="s">
        <v>979</v>
      </c>
      <c r="B50" s="267">
        <v>2320</v>
      </c>
      <c r="C50" s="411">
        <v>548356</v>
      </c>
      <c r="D50" s="411">
        <v>106063</v>
      </c>
      <c r="E50" s="411">
        <v>26962</v>
      </c>
      <c r="F50" s="411">
        <v>9049</v>
      </c>
      <c r="G50" s="411"/>
      <c r="H50" s="411">
        <v>5120</v>
      </c>
      <c r="I50" s="435"/>
      <c r="J50" s="435"/>
      <c r="K50" s="419">
        <f>SUM(C50:J50)</f>
        <v>695550</v>
      </c>
      <c r="L50" s="411">
        <v>578400</v>
      </c>
    </row>
    <row r="51" spans="1:14" x14ac:dyDescent="0.2">
      <c r="A51" s="1806" t="s">
        <v>45</v>
      </c>
      <c r="B51" s="267">
        <v>2330</v>
      </c>
      <c r="C51" s="411">
        <v>682639</v>
      </c>
      <c r="D51" s="411">
        <v>152873</v>
      </c>
      <c r="E51" s="411">
        <v>0</v>
      </c>
      <c r="F51" s="411">
        <v>13</v>
      </c>
      <c r="G51" s="411"/>
      <c r="H51" s="411">
        <v>509</v>
      </c>
      <c r="I51" s="435"/>
      <c r="J51" s="435"/>
      <c r="K51" s="419">
        <f>SUM(C51:J51)</f>
        <v>836034</v>
      </c>
      <c r="L51" s="411">
        <v>551025</v>
      </c>
    </row>
    <row r="52" spans="1:14" ht="22.5" x14ac:dyDescent="0.2">
      <c r="A52" s="1807" t="s">
        <v>339</v>
      </c>
      <c r="B52" s="826" t="s">
        <v>431</v>
      </c>
      <c r="C52" s="690"/>
      <c r="D52" s="690">
        <v>0</v>
      </c>
      <c r="E52" s="690"/>
      <c r="F52" s="690"/>
      <c r="G52" s="690"/>
      <c r="H52" s="690"/>
      <c r="I52" s="690"/>
      <c r="J52" s="690"/>
      <c r="K52" s="419">
        <f>SUM(C52:J52)</f>
        <v>0</v>
      </c>
      <c r="L52" s="690">
        <v>225000</v>
      </c>
    </row>
    <row r="53" spans="1:14" ht="12.75" customHeight="1" thickBot="1" x14ac:dyDescent="0.25">
      <c r="A53" s="886" t="s">
        <v>833</v>
      </c>
      <c r="B53" s="467" t="s">
        <v>34</v>
      </c>
      <c r="C53" s="414">
        <f>SUM(C49:C52)</f>
        <v>1240995</v>
      </c>
      <c r="D53" s="414">
        <f t="shared" ref="D53:L53" si="5">SUM(D49:D52)</f>
        <v>1337615</v>
      </c>
      <c r="E53" s="414">
        <f t="shared" si="5"/>
        <v>1104461</v>
      </c>
      <c r="F53" s="414">
        <f t="shared" si="5"/>
        <v>11362</v>
      </c>
      <c r="G53" s="414">
        <f t="shared" si="5"/>
        <v>0</v>
      </c>
      <c r="H53" s="414">
        <f t="shared" si="5"/>
        <v>10699</v>
      </c>
      <c r="I53" s="414">
        <f t="shared" si="5"/>
        <v>0</v>
      </c>
      <c r="J53" s="414">
        <f t="shared" si="5"/>
        <v>0</v>
      </c>
      <c r="K53" s="414">
        <f t="shared" si="5"/>
        <v>3705132</v>
      </c>
      <c r="L53" s="414">
        <f t="shared" si="5"/>
        <v>4177940</v>
      </c>
    </row>
    <row r="54" spans="1:14" ht="13.5" thickTop="1" x14ac:dyDescent="0.2">
      <c r="A54" s="1811" t="s">
        <v>715</v>
      </c>
      <c r="B54" s="514"/>
      <c r="C54" s="418"/>
      <c r="D54" s="418"/>
      <c r="E54" s="418"/>
      <c r="F54" s="418"/>
      <c r="G54" s="418"/>
      <c r="H54" s="418"/>
      <c r="I54" s="412"/>
      <c r="J54" s="412"/>
      <c r="K54" s="418"/>
      <c r="L54" s="418"/>
    </row>
    <row r="55" spans="1:14" x14ac:dyDescent="0.2">
      <c r="A55" s="1806" t="s">
        <v>1257</v>
      </c>
      <c r="B55" s="267">
        <v>2410</v>
      </c>
      <c r="C55" s="417">
        <v>1343648</v>
      </c>
      <c r="D55" s="417">
        <v>309988</v>
      </c>
      <c r="E55" s="417">
        <v>9098</v>
      </c>
      <c r="F55" s="417">
        <v>21741</v>
      </c>
      <c r="G55" s="417">
        <v>0</v>
      </c>
      <c r="H55" s="417">
        <v>1375</v>
      </c>
      <c r="I55" s="435">
        <v>1950</v>
      </c>
      <c r="J55" s="435"/>
      <c r="K55" s="419">
        <f>SUM(C55:J55)</f>
        <v>1687800</v>
      </c>
      <c r="L55" s="417">
        <v>1414655</v>
      </c>
    </row>
    <row r="56" spans="1:14" ht="12.75" customHeight="1" x14ac:dyDescent="0.2">
      <c r="A56" s="1812" t="s">
        <v>442</v>
      </c>
      <c r="B56" s="114">
        <v>2490</v>
      </c>
      <c r="C56" s="411">
        <v>479324</v>
      </c>
      <c r="D56" s="411">
        <v>143107</v>
      </c>
      <c r="E56" s="411"/>
      <c r="F56" s="411"/>
      <c r="G56" s="411"/>
      <c r="H56" s="411"/>
      <c r="I56" s="435"/>
      <c r="J56" s="435"/>
      <c r="K56" s="419">
        <f>SUM(C56:J56)</f>
        <v>622431</v>
      </c>
      <c r="L56" s="411">
        <v>546500</v>
      </c>
    </row>
    <row r="57" spans="1:14" s="16" customFormat="1" ht="12.75" customHeight="1" thickBot="1" x14ac:dyDescent="0.25">
      <c r="A57" s="886" t="s">
        <v>302</v>
      </c>
      <c r="B57" s="539" t="s">
        <v>35</v>
      </c>
      <c r="C57" s="420">
        <f>SUM(C55:C56)</f>
        <v>1822972</v>
      </c>
      <c r="D57" s="420">
        <f t="shared" ref="D57:K57" si="6">SUM(D55:D56)</f>
        <v>453095</v>
      </c>
      <c r="E57" s="420">
        <f t="shared" si="6"/>
        <v>9098</v>
      </c>
      <c r="F57" s="420">
        <f t="shared" si="6"/>
        <v>21741</v>
      </c>
      <c r="G57" s="420">
        <f t="shared" si="6"/>
        <v>0</v>
      </c>
      <c r="H57" s="420">
        <f t="shared" si="6"/>
        <v>1375</v>
      </c>
      <c r="I57" s="420">
        <f t="shared" si="6"/>
        <v>1950</v>
      </c>
      <c r="J57" s="420">
        <f t="shared" si="6"/>
        <v>0</v>
      </c>
      <c r="K57" s="420">
        <f t="shared" si="6"/>
        <v>2310231</v>
      </c>
      <c r="L57" s="414">
        <f>SUM(L55:L56)</f>
        <v>1961155</v>
      </c>
      <c r="M57" s="15"/>
      <c r="N57" s="15"/>
    </row>
    <row r="58" spans="1:14" s="16" customFormat="1" ht="13.5" thickTop="1" x14ac:dyDescent="0.2">
      <c r="A58" s="1811" t="s">
        <v>716</v>
      </c>
      <c r="B58" s="514"/>
      <c r="C58" s="421"/>
      <c r="D58" s="418"/>
      <c r="E58" s="418"/>
      <c r="F58" s="418"/>
      <c r="G58" s="418"/>
      <c r="H58" s="418"/>
      <c r="I58" s="412"/>
      <c r="J58" s="412"/>
      <c r="K58" s="418"/>
      <c r="L58" s="418"/>
      <c r="M58" s="15"/>
      <c r="N58" s="15"/>
    </row>
    <row r="59" spans="1:14" s="16" customFormat="1" x14ac:dyDescent="0.2">
      <c r="A59" s="1806" t="s">
        <v>1258</v>
      </c>
      <c r="B59" s="267">
        <v>2510</v>
      </c>
      <c r="C59" s="417">
        <v>107625</v>
      </c>
      <c r="D59" s="417">
        <v>33487</v>
      </c>
      <c r="E59" s="417"/>
      <c r="F59" s="417">
        <v>320</v>
      </c>
      <c r="G59" s="417"/>
      <c r="H59" s="417">
        <v>4045</v>
      </c>
      <c r="I59" s="435"/>
      <c r="J59" s="435"/>
      <c r="K59" s="419">
        <f t="shared" ref="K59:K64" si="7">SUM(C59:J59)</f>
        <v>145477</v>
      </c>
      <c r="L59" s="417">
        <v>146750</v>
      </c>
      <c r="M59" s="15"/>
      <c r="N59" s="15"/>
    </row>
    <row r="60" spans="1:14" s="16" customFormat="1" x14ac:dyDescent="0.2">
      <c r="A60" s="1806" t="s">
        <v>543</v>
      </c>
      <c r="B60" s="267">
        <v>2520</v>
      </c>
      <c r="C60" s="411">
        <v>254468</v>
      </c>
      <c r="D60" s="411">
        <v>9952</v>
      </c>
      <c r="E60" s="411">
        <v>0</v>
      </c>
      <c r="F60" s="411">
        <v>0</v>
      </c>
      <c r="G60" s="411"/>
      <c r="H60" s="411">
        <v>104</v>
      </c>
      <c r="I60" s="435"/>
      <c r="J60" s="435"/>
      <c r="K60" s="419">
        <f t="shared" si="7"/>
        <v>264524</v>
      </c>
      <c r="L60" s="411">
        <v>246200</v>
      </c>
      <c r="M60" s="15"/>
      <c r="N60" s="15"/>
    </row>
    <row r="61" spans="1:14" s="16" customFormat="1" x14ac:dyDescent="0.2">
      <c r="A61" s="1806" t="s">
        <v>221</v>
      </c>
      <c r="B61" s="267">
        <v>2540</v>
      </c>
      <c r="C61" s="411">
        <v>13990</v>
      </c>
      <c r="D61" s="411">
        <v>0</v>
      </c>
      <c r="E61" s="411">
        <v>151961</v>
      </c>
      <c r="F61" s="411">
        <v>-100</v>
      </c>
      <c r="G61" s="411">
        <v>0</v>
      </c>
      <c r="H61" s="411">
        <v>0</v>
      </c>
      <c r="I61" s="435">
        <v>0</v>
      </c>
      <c r="J61" s="435"/>
      <c r="K61" s="419">
        <f t="shared" si="7"/>
        <v>165851</v>
      </c>
      <c r="L61" s="411">
        <v>190801</v>
      </c>
      <c r="M61" s="15"/>
      <c r="N61" s="15"/>
    </row>
    <row r="62" spans="1:14" s="16" customFormat="1" x14ac:dyDescent="0.2">
      <c r="A62" s="1806" t="s">
        <v>1129</v>
      </c>
      <c r="B62" s="267">
        <v>2550</v>
      </c>
      <c r="C62" s="411"/>
      <c r="D62" s="411"/>
      <c r="E62" s="411">
        <v>64700</v>
      </c>
      <c r="F62" s="411"/>
      <c r="G62" s="411"/>
      <c r="H62" s="411"/>
      <c r="I62" s="435"/>
      <c r="J62" s="435"/>
      <c r="K62" s="419">
        <f t="shared" si="7"/>
        <v>64700</v>
      </c>
      <c r="L62" s="411"/>
      <c r="M62" s="15"/>
      <c r="N62" s="15"/>
    </row>
    <row r="63" spans="1:14" s="15" customFormat="1" x14ac:dyDescent="0.2">
      <c r="A63" s="1806" t="s">
        <v>107</v>
      </c>
      <c r="B63" s="267">
        <v>2560</v>
      </c>
      <c r="C63" s="411">
        <v>561406</v>
      </c>
      <c r="D63" s="411">
        <v>203277</v>
      </c>
      <c r="E63" s="411">
        <v>4470</v>
      </c>
      <c r="F63" s="411">
        <v>883941</v>
      </c>
      <c r="G63" s="411">
        <v>0</v>
      </c>
      <c r="H63" s="411">
        <v>0</v>
      </c>
      <c r="I63" s="435"/>
      <c r="J63" s="435"/>
      <c r="K63" s="419">
        <f t="shared" si="7"/>
        <v>1653094</v>
      </c>
      <c r="L63" s="411">
        <v>1594600</v>
      </c>
    </row>
    <row r="64" spans="1:14" s="15" customFormat="1" x14ac:dyDescent="0.2">
      <c r="A64" s="1813" t="s">
        <v>108</v>
      </c>
      <c r="B64" s="268">
        <v>2570</v>
      </c>
      <c r="C64" s="417">
        <v>0</v>
      </c>
      <c r="D64" s="417">
        <v>0</v>
      </c>
      <c r="E64" s="417"/>
      <c r="F64" s="417">
        <v>160223</v>
      </c>
      <c r="G64" s="417"/>
      <c r="H64" s="417"/>
      <c r="I64" s="435"/>
      <c r="J64" s="435"/>
      <c r="K64" s="419">
        <f t="shared" si="7"/>
        <v>160223</v>
      </c>
      <c r="L64" s="417">
        <v>196750</v>
      </c>
    </row>
    <row r="65" spans="1:14" s="16" customFormat="1" ht="12.75" customHeight="1" thickBot="1" x14ac:dyDescent="0.25">
      <c r="A65" s="886" t="s">
        <v>835</v>
      </c>
      <c r="B65" s="467" t="s">
        <v>36</v>
      </c>
      <c r="C65" s="414">
        <f>SUM(C59:C64)</f>
        <v>937489</v>
      </c>
      <c r="D65" s="414">
        <f t="shared" ref="D65:L65" si="8">SUM(D59:D64)</f>
        <v>246716</v>
      </c>
      <c r="E65" s="414">
        <f t="shared" si="8"/>
        <v>221131</v>
      </c>
      <c r="F65" s="414">
        <f t="shared" si="8"/>
        <v>1044384</v>
      </c>
      <c r="G65" s="414">
        <f t="shared" si="8"/>
        <v>0</v>
      </c>
      <c r="H65" s="414">
        <f t="shared" si="8"/>
        <v>4149</v>
      </c>
      <c r="I65" s="414">
        <f t="shared" si="8"/>
        <v>0</v>
      </c>
      <c r="J65" s="414">
        <f t="shared" si="8"/>
        <v>0</v>
      </c>
      <c r="K65" s="414">
        <f t="shared" si="8"/>
        <v>2453869</v>
      </c>
      <c r="L65" s="414">
        <f t="shared" si="8"/>
        <v>2375101</v>
      </c>
      <c r="M65" s="15"/>
      <c r="N65" s="15"/>
    </row>
    <row r="66" spans="1:14" s="16" customFormat="1" ht="13.5" thickTop="1" x14ac:dyDescent="0.2">
      <c r="A66" s="1811" t="s">
        <v>717</v>
      </c>
      <c r="B66" s="465"/>
      <c r="C66" s="412"/>
      <c r="D66" s="412"/>
      <c r="E66" s="412"/>
      <c r="F66" s="412"/>
      <c r="G66" s="412"/>
      <c r="H66" s="412"/>
      <c r="I66" s="412"/>
      <c r="J66" s="412"/>
      <c r="K66" s="418"/>
      <c r="L66" s="418"/>
      <c r="M66" s="15"/>
      <c r="N66" s="15"/>
    </row>
    <row r="67" spans="1:14" s="16" customFormat="1" x14ac:dyDescent="0.2">
      <c r="A67" s="1806" t="s">
        <v>1250</v>
      </c>
      <c r="B67" s="267">
        <v>2610</v>
      </c>
      <c r="C67" s="411">
        <v>0</v>
      </c>
      <c r="D67" s="411"/>
      <c r="E67" s="411">
        <v>671370</v>
      </c>
      <c r="F67" s="411">
        <v>3122</v>
      </c>
      <c r="G67" s="411"/>
      <c r="H67" s="411"/>
      <c r="I67" s="435"/>
      <c r="J67" s="435"/>
      <c r="K67" s="419">
        <f>SUM(C67:J67)</f>
        <v>674492</v>
      </c>
      <c r="L67" s="417">
        <v>515000</v>
      </c>
      <c r="M67" s="15"/>
      <c r="N67" s="15"/>
    </row>
    <row r="68" spans="1:14" s="16" customFormat="1" ht="20.25" customHeight="1" x14ac:dyDescent="0.2">
      <c r="A68" s="1806" t="s">
        <v>711</v>
      </c>
      <c r="B68" s="267">
        <v>2620</v>
      </c>
      <c r="C68" s="411"/>
      <c r="D68" s="411"/>
      <c r="E68" s="411">
        <v>32747</v>
      </c>
      <c r="F68" s="411"/>
      <c r="G68" s="411"/>
      <c r="H68" s="411"/>
      <c r="I68" s="435"/>
      <c r="J68" s="435"/>
      <c r="K68" s="419">
        <f>SUM(C68:J68)</f>
        <v>32747</v>
      </c>
      <c r="L68" s="411">
        <v>0</v>
      </c>
      <c r="M68" s="15"/>
      <c r="N68" s="15"/>
    </row>
    <row r="69" spans="1:14" s="16" customFormat="1" x14ac:dyDescent="0.2">
      <c r="A69" s="1806" t="s">
        <v>1251</v>
      </c>
      <c r="B69" s="267">
        <v>2630</v>
      </c>
      <c r="C69" s="411"/>
      <c r="D69" s="411"/>
      <c r="E69" s="411"/>
      <c r="F69" s="411"/>
      <c r="G69" s="411"/>
      <c r="H69" s="411"/>
      <c r="I69" s="435"/>
      <c r="J69" s="435"/>
      <c r="K69" s="419">
        <f>SUM(C69:J69)</f>
        <v>0</v>
      </c>
      <c r="L69" s="411"/>
      <c r="M69" s="15"/>
      <c r="N69" s="15"/>
    </row>
    <row r="70" spans="1:14" s="16" customFormat="1" x14ac:dyDescent="0.2">
      <c r="A70" s="1806" t="s">
        <v>472</v>
      </c>
      <c r="B70" s="267">
        <v>2640</v>
      </c>
      <c r="C70" s="411">
        <v>171059</v>
      </c>
      <c r="D70" s="411">
        <v>60059</v>
      </c>
      <c r="E70" s="411">
        <v>28126</v>
      </c>
      <c r="F70" s="411">
        <v>0</v>
      </c>
      <c r="G70" s="411"/>
      <c r="H70" s="411"/>
      <c r="I70" s="435"/>
      <c r="J70" s="435"/>
      <c r="K70" s="419">
        <f>SUM(C70:J70)</f>
        <v>259244</v>
      </c>
      <c r="L70" s="411">
        <v>254453</v>
      </c>
      <c r="M70" s="15"/>
      <c r="N70" s="15"/>
    </row>
    <row r="71" spans="1:14" s="16" customFormat="1" x14ac:dyDescent="0.2">
      <c r="A71" s="1806" t="s">
        <v>473</v>
      </c>
      <c r="B71" s="267">
        <v>2660</v>
      </c>
      <c r="C71" s="411">
        <v>234930</v>
      </c>
      <c r="D71" s="411">
        <v>50632</v>
      </c>
      <c r="E71" s="411">
        <v>256928</v>
      </c>
      <c r="F71" s="411">
        <v>43665</v>
      </c>
      <c r="G71" s="411">
        <v>0</v>
      </c>
      <c r="H71" s="411"/>
      <c r="I71" s="435"/>
      <c r="J71" s="435"/>
      <c r="K71" s="419">
        <f>SUM(C71:J71)</f>
        <v>586155</v>
      </c>
      <c r="L71" s="411">
        <v>656050</v>
      </c>
      <c r="M71" s="15"/>
      <c r="N71" s="15"/>
    </row>
    <row r="72" spans="1:14" s="16" customFormat="1" ht="12.75" customHeight="1" thickBot="1" x14ac:dyDescent="0.25">
      <c r="A72" s="886" t="s">
        <v>38</v>
      </c>
      <c r="B72" s="464" t="s">
        <v>37</v>
      </c>
      <c r="C72" s="414">
        <f>SUM(C67:C71)</f>
        <v>405989</v>
      </c>
      <c r="D72" s="414">
        <f t="shared" ref="D72:K72" si="9">SUM(D67:D71)</f>
        <v>110691</v>
      </c>
      <c r="E72" s="414">
        <f t="shared" si="9"/>
        <v>989171</v>
      </c>
      <c r="F72" s="414">
        <f t="shared" si="9"/>
        <v>46787</v>
      </c>
      <c r="G72" s="414">
        <f t="shared" si="9"/>
        <v>0</v>
      </c>
      <c r="H72" s="414">
        <f t="shared" si="9"/>
        <v>0</v>
      </c>
      <c r="I72" s="414">
        <f t="shared" si="9"/>
        <v>0</v>
      </c>
      <c r="J72" s="414">
        <f t="shared" si="9"/>
        <v>0</v>
      </c>
      <c r="K72" s="414">
        <f t="shared" si="9"/>
        <v>1552638</v>
      </c>
      <c r="L72" s="414">
        <f>SUM(L67:L71)</f>
        <v>1425503</v>
      </c>
      <c r="M72" s="15"/>
      <c r="N72" s="15"/>
    </row>
    <row r="73" spans="1:14" s="16" customFormat="1" ht="14.25" thickTop="1" thickBot="1" x14ac:dyDescent="0.25">
      <c r="A73" s="1814" t="s">
        <v>1156</v>
      </c>
      <c r="B73" s="1798" t="s">
        <v>673</v>
      </c>
      <c r="C73" s="422"/>
      <c r="D73" s="422"/>
      <c r="E73" s="422">
        <v>-757</v>
      </c>
      <c r="F73" s="422"/>
      <c r="G73" s="422"/>
      <c r="H73" s="422"/>
      <c r="I73" s="428"/>
      <c r="J73" s="428"/>
      <c r="K73" s="414">
        <f>SUM(C73:J73)</f>
        <v>-757</v>
      </c>
      <c r="L73" s="423"/>
      <c r="M73" s="15"/>
      <c r="N73" s="15"/>
    </row>
    <row r="74" spans="1:14" ht="12.75" customHeight="1" thickTop="1" thickBot="1" x14ac:dyDescent="0.25">
      <c r="A74" s="886" t="s">
        <v>972</v>
      </c>
      <c r="B74" s="1797">
        <v>2000</v>
      </c>
      <c r="C74" s="424">
        <f>SUM(C42,C47,C53,C57,C65,C72,C73)</f>
        <v>8743138</v>
      </c>
      <c r="D74" s="424">
        <f t="shared" ref="D74:K74" si="10">SUM(D42,D47,D53,D57,D65,D72,D73)</f>
        <v>3008525</v>
      </c>
      <c r="E74" s="424">
        <f t="shared" si="10"/>
        <v>3092909</v>
      </c>
      <c r="F74" s="424">
        <f t="shared" si="10"/>
        <v>1231015</v>
      </c>
      <c r="G74" s="424">
        <f t="shared" si="10"/>
        <v>0</v>
      </c>
      <c r="H74" s="424">
        <f t="shared" si="10"/>
        <v>17571</v>
      </c>
      <c r="I74" s="424">
        <f t="shared" si="10"/>
        <v>149308</v>
      </c>
      <c r="J74" s="424">
        <f t="shared" si="10"/>
        <v>0</v>
      </c>
      <c r="K74" s="424">
        <f t="shared" si="10"/>
        <v>16242466</v>
      </c>
      <c r="L74" s="424">
        <f>SUM(L42,L47,L53,L57,L65,L72,L73)</f>
        <v>15704711</v>
      </c>
    </row>
    <row r="75" spans="1:14" s="24" customFormat="1" ht="18" customHeight="1" thickTop="1" thickBot="1" x14ac:dyDescent="0.25">
      <c r="A75" s="1805" t="s">
        <v>50</v>
      </c>
      <c r="B75" s="1799" t="s">
        <v>674</v>
      </c>
      <c r="C75" s="422">
        <v>16927</v>
      </c>
      <c r="D75" s="422">
        <v>2172</v>
      </c>
      <c r="E75" s="422">
        <v>71175</v>
      </c>
      <c r="F75" s="422">
        <v>22400</v>
      </c>
      <c r="G75" s="422"/>
      <c r="H75" s="422"/>
      <c r="I75" s="428"/>
      <c r="J75" s="428"/>
      <c r="K75" s="414">
        <f>SUM(C75:J75)</f>
        <v>112674</v>
      </c>
      <c r="L75" s="423">
        <v>144095</v>
      </c>
      <c r="M75" s="904"/>
      <c r="N75" s="904"/>
    </row>
    <row r="76" spans="1:14" s="116" customFormat="1" ht="18" customHeight="1" thickTop="1" x14ac:dyDescent="0.2">
      <c r="A76" s="1816" t="s">
        <v>430</v>
      </c>
      <c r="B76" s="1862" t="s">
        <v>1028</v>
      </c>
      <c r="C76" s="415"/>
      <c r="D76" s="415"/>
      <c r="E76" s="412"/>
      <c r="F76" s="415"/>
      <c r="G76" s="415"/>
      <c r="H76" s="412"/>
      <c r="I76" s="412"/>
      <c r="J76" s="412"/>
      <c r="K76" s="412"/>
      <c r="L76" s="412"/>
      <c r="M76" s="906"/>
      <c r="N76" s="906"/>
    </row>
    <row r="77" spans="1:14" s="24" customFormat="1" ht="13.5" customHeight="1" x14ac:dyDescent="0.2">
      <c r="A77" s="1810" t="s">
        <v>718</v>
      </c>
      <c r="B77" s="208"/>
      <c r="C77" s="412"/>
      <c r="D77" s="412"/>
      <c r="E77" s="416"/>
      <c r="F77" s="412"/>
      <c r="G77" s="412"/>
      <c r="H77" s="416"/>
      <c r="I77" s="412"/>
      <c r="J77" s="412"/>
      <c r="K77" s="416"/>
      <c r="L77" s="416"/>
      <c r="M77" s="904"/>
      <c r="N77" s="904"/>
    </row>
    <row r="78" spans="1:14" x14ac:dyDescent="0.2">
      <c r="A78" s="1806" t="s">
        <v>586</v>
      </c>
      <c r="B78" s="267">
        <v>4110</v>
      </c>
      <c r="C78" s="412"/>
      <c r="D78" s="412"/>
      <c r="E78" s="417">
        <v>0</v>
      </c>
      <c r="F78" s="412"/>
      <c r="G78" s="412"/>
      <c r="H78" s="426"/>
      <c r="I78" s="506"/>
      <c r="J78" s="506"/>
      <c r="K78" s="413">
        <f t="shared" ref="K78:K83" si="11">SUM(C78:J78)</f>
        <v>0</v>
      </c>
      <c r="L78" s="417"/>
    </row>
    <row r="79" spans="1:14" x14ac:dyDescent="0.2">
      <c r="A79" s="1806" t="s">
        <v>349</v>
      </c>
      <c r="B79" s="267">
        <v>4120</v>
      </c>
      <c r="C79" s="412"/>
      <c r="D79" s="412"/>
      <c r="E79" s="411"/>
      <c r="F79" s="412"/>
      <c r="G79" s="412"/>
      <c r="H79" s="411">
        <v>0</v>
      </c>
      <c r="I79" s="506"/>
      <c r="J79" s="506"/>
      <c r="K79" s="413">
        <f t="shared" si="11"/>
        <v>0</v>
      </c>
      <c r="L79" s="411"/>
    </row>
    <row r="80" spans="1:14" x14ac:dyDescent="0.2">
      <c r="A80" s="1806" t="s">
        <v>350</v>
      </c>
      <c r="B80" s="267">
        <v>4130</v>
      </c>
      <c r="C80" s="412"/>
      <c r="D80" s="412"/>
      <c r="E80" s="411"/>
      <c r="F80" s="412"/>
      <c r="G80" s="412"/>
      <c r="H80" s="411"/>
      <c r="I80" s="506"/>
      <c r="J80" s="506"/>
      <c r="K80" s="413">
        <f t="shared" si="11"/>
        <v>0</v>
      </c>
      <c r="L80" s="411"/>
    </row>
    <row r="81" spans="1:12" x14ac:dyDescent="0.2">
      <c r="A81" s="1806" t="s">
        <v>812</v>
      </c>
      <c r="B81" s="267">
        <v>4140</v>
      </c>
      <c r="C81" s="412"/>
      <c r="D81" s="412"/>
      <c r="E81" s="411"/>
      <c r="F81" s="412"/>
      <c r="G81" s="412"/>
      <c r="H81" s="411"/>
      <c r="I81" s="506"/>
      <c r="J81" s="506"/>
      <c r="K81" s="413">
        <f t="shared" si="11"/>
        <v>0</v>
      </c>
      <c r="L81" s="411"/>
    </row>
    <row r="82" spans="1:12" x14ac:dyDescent="0.2">
      <c r="A82" s="1806" t="s">
        <v>90</v>
      </c>
      <c r="B82" s="267">
        <v>4170</v>
      </c>
      <c r="C82" s="412"/>
      <c r="D82" s="412"/>
      <c r="E82" s="411">
        <v>93651</v>
      </c>
      <c r="F82" s="412"/>
      <c r="G82" s="412"/>
      <c r="H82" s="411"/>
      <c r="I82" s="506"/>
      <c r="J82" s="506"/>
      <c r="K82" s="413">
        <f t="shared" si="11"/>
        <v>93651</v>
      </c>
      <c r="L82" s="411">
        <v>16740</v>
      </c>
    </row>
    <row r="83" spans="1:12" x14ac:dyDescent="0.2">
      <c r="A83" s="1812" t="s">
        <v>813</v>
      </c>
      <c r="B83" s="114">
        <v>4190</v>
      </c>
      <c r="C83" s="412"/>
      <c r="D83" s="412"/>
      <c r="E83" s="411"/>
      <c r="F83" s="412"/>
      <c r="G83" s="412"/>
      <c r="H83" s="411">
        <v>0</v>
      </c>
      <c r="I83" s="506"/>
      <c r="J83" s="506"/>
      <c r="K83" s="413">
        <f t="shared" si="11"/>
        <v>0</v>
      </c>
      <c r="L83" s="411">
        <v>8000</v>
      </c>
    </row>
    <row r="84" spans="1:12" ht="13.5" thickBot="1" x14ac:dyDescent="0.25">
      <c r="A84" s="886" t="s">
        <v>1913</v>
      </c>
      <c r="B84" s="532">
        <v>4100</v>
      </c>
      <c r="C84" s="412"/>
      <c r="D84" s="412"/>
      <c r="E84" s="414">
        <f>SUM(E78:E83)</f>
        <v>93651</v>
      </c>
      <c r="F84" s="412"/>
      <c r="G84" s="412"/>
      <c r="H84" s="414">
        <f>SUM(H78:H83)</f>
        <v>0</v>
      </c>
      <c r="I84" s="506"/>
      <c r="J84" s="506"/>
      <c r="K84" s="414">
        <f>SUM(K78:K83)</f>
        <v>93651</v>
      </c>
      <c r="L84" s="414">
        <f>SUM(L78:L83)</f>
        <v>24740</v>
      </c>
    </row>
    <row r="85" spans="1:12" ht="12.75" customHeight="1" thickTop="1" thickBot="1" x14ac:dyDescent="0.25">
      <c r="A85" s="882" t="s">
        <v>292</v>
      </c>
      <c r="B85" s="516">
        <v>4210</v>
      </c>
      <c r="C85" s="412"/>
      <c r="D85" s="412"/>
      <c r="E85" s="437"/>
      <c r="F85" s="412"/>
      <c r="G85" s="412"/>
      <c r="H85" s="702">
        <v>0</v>
      </c>
      <c r="I85" s="506"/>
      <c r="J85" s="506"/>
      <c r="K85" s="519">
        <f>H85</f>
        <v>0</v>
      </c>
      <c r="L85" s="441"/>
    </row>
    <row r="86" spans="1:12" ht="12.75" customHeight="1" thickTop="1" thickBot="1" x14ac:dyDescent="0.25">
      <c r="A86" s="1801" t="s">
        <v>814</v>
      </c>
      <c r="B86" s="870">
        <v>4220</v>
      </c>
      <c r="C86" s="412"/>
      <c r="D86" s="412"/>
      <c r="E86" s="436"/>
      <c r="F86" s="412"/>
      <c r="G86" s="412"/>
      <c r="H86" s="435">
        <v>1652022</v>
      </c>
      <c r="I86" s="506"/>
      <c r="J86" s="506"/>
      <c r="K86" s="519">
        <f t="shared" ref="K86:K98" si="12">H86</f>
        <v>1652022</v>
      </c>
      <c r="L86" s="441">
        <v>460000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1916</v>
      </c>
      <c r="B92" s="1804">
        <v>4200</v>
      </c>
      <c r="C92" s="412"/>
      <c r="D92" s="412"/>
      <c r="E92" s="436"/>
      <c r="F92" s="412"/>
      <c r="G92" s="412"/>
      <c r="H92" s="1061">
        <f>SUM(H85:H91)</f>
        <v>1652022</v>
      </c>
      <c r="I92" s="506"/>
      <c r="J92" s="506"/>
      <c r="K92" s="519">
        <f t="shared" si="12"/>
        <v>1652022</v>
      </c>
      <c r="L92" s="1061">
        <f>SUM(L85:L91)</f>
        <v>460000</v>
      </c>
    </row>
    <row r="93" spans="1:12" ht="14.25" thickTop="1" thickBot="1" x14ac:dyDescent="0.25">
      <c r="A93" s="1801" t="s">
        <v>801</v>
      </c>
      <c r="B93" s="1802">
        <v>4310</v>
      </c>
      <c r="C93" s="412"/>
      <c r="D93" s="412"/>
      <c r="E93" s="436"/>
      <c r="F93" s="412"/>
      <c r="G93" s="412"/>
      <c r="H93" s="180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1917</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4" t="s">
        <v>1918</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1915</v>
      </c>
      <c r="B102" s="532">
        <v>4000</v>
      </c>
      <c r="C102" s="412"/>
      <c r="D102" s="412"/>
      <c r="E102" s="424">
        <f>SUM(E84,E92,E100,E101)</f>
        <v>93651</v>
      </c>
      <c r="F102" s="412"/>
      <c r="G102" s="412"/>
      <c r="H102" s="424">
        <f>SUM(H84,H92,H100,H101)</f>
        <v>1652022</v>
      </c>
      <c r="I102" s="506"/>
      <c r="J102" s="506"/>
      <c r="K102" s="424">
        <f>SUM(K84,K92,K100,K101)</f>
        <v>1745673</v>
      </c>
      <c r="L102" s="424">
        <f>SUM(L84,L92,L100,L101)</f>
        <v>484740</v>
      </c>
    </row>
    <row r="103" spans="1:14" s="116" customFormat="1" ht="18" customHeight="1" thickTop="1" x14ac:dyDescent="0.2">
      <c r="A103" s="1816" t="s">
        <v>606</v>
      </c>
      <c r="B103" s="1862" t="s">
        <v>582</v>
      </c>
      <c r="C103" s="412"/>
      <c r="D103" s="412"/>
      <c r="E103" s="412"/>
      <c r="F103" s="412"/>
      <c r="G103" s="412"/>
      <c r="H103" s="415"/>
      <c r="I103" s="432"/>
      <c r="J103" s="432"/>
      <c r="K103" s="415"/>
      <c r="L103" s="415"/>
      <c r="M103" s="906"/>
      <c r="N103" s="906"/>
    </row>
    <row r="104" spans="1:14" s="296" customFormat="1" ht="13.5" customHeight="1" x14ac:dyDescent="0.2">
      <c r="A104" s="1817" t="s">
        <v>719</v>
      </c>
      <c r="B104" s="520"/>
      <c r="C104" s="412"/>
      <c r="D104" s="412"/>
      <c r="E104" s="412"/>
      <c r="F104" s="412"/>
      <c r="G104" s="412"/>
      <c r="H104" s="416"/>
      <c r="I104" s="432"/>
      <c r="J104" s="432"/>
      <c r="K104" s="416"/>
      <c r="L104" s="416"/>
      <c r="M104" s="904"/>
      <c r="N104" s="904"/>
    </row>
    <row r="105" spans="1:14" s="297" customFormat="1" x14ac:dyDescent="0.2">
      <c r="A105" s="1806" t="s">
        <v>91</v>
      </c>
      <c r="B105" s="267">
        <v>5110</v>
      </c>
      <c r="C105" s="412"/>
      <c r="D105" s="412"/>
      <c r="E105" s="412"/>
      <c r="F105" s="412"/>
      <c r="G105" s="412"/>
      <c r="H105" s="417"/>
      <c r="I105" s="432"/>
      <c r="J105" s="432"/>
      <c r="K105" s="413">
        <f>H105</f>
        <v>0</v>
      </c>
      <c r="L105" s="417"/>
      <c r="M105" s="902"/>
      <c r="N105" s="902"/>
    </row>
    <row r="106" spans="1:14" s="297" customFormat="1" x14ac:dyDescent="0.2">
      <c r="A106" s="1806"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06" t="s">
        <v>1391</v>
      </c>
      <c r="B107" s="267">
        <v>5130</v>
      </c>
      <c r="C107" s="412"/>
      <c r="D107" s="412"/>
      <c r="E107" s="412"/>
      <c r="F107" s="412"/>
      <c r="G107" s="412"/>
      <c r="H107" s="411"/>
      <c r="I107" s="432"/>
      <c r="J107" s="432"/>
      <c r="K107" s="413">
        <f>H107</f>
        <v>0</v>
      </c>
      <c r="L107" s="411"/>
      <c r="M107" s="902"/>
      <c r="N107" s="902"/>
    </row>
    <row r="108" spans="1:14" s="297" customFormat="1" x14ac:dyDescent="0.2">
      <c r="A108" s="1806" t="s">
        <v>93</v>
      </c>
      <c r="B108" s="267" t="s">
        <v>692</v>
      </c>
      <c r="C108" s="412"/>
      <c r="D108" s="412"/>
      <c r="E108" s="412"/>
      <c r="F108" s="412"/>
      <c r="G108" s="412"/>
      <c r="H108" s="411"/>
      <c r="I108" s="432"/>
      <c r="J108" s="432"/>
      <c r="K108" s="413">
        <f>H108</f>
        <v>0</v>
      </c>
      <c r="L108" s="411"/>
      <c r="M108" s="902"/>
      <c r="N108" s="902"/>
    </row>
    <row r="109" spans="1:14" s="297" customFormat="1" x14ac:dyDescent="0.2">
      <c r="A109" s="1806"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5"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26267545</v>
      </c>
      <c r="D114" s="414">
        <f t="shared" ref="D114:K114" si="13">SUM(D33,D74,D75,D102,D112,D113)</f>
        <v>5649377</v>
      </c>
      <c r="E114" s="414">
        <f t="shared" si="13"/>
        <v>4508817</v>
      </c>
      <c r="F114" s="414">
        <f t="shared" si="13"/>
        <v>2141669</v>
      </c>
      <c r="G114" s="414">
        <f t="shared" si="13"/>
        <v>149723</v>
      </c>
      <c r="H114" s="414">
        <f>SUM(H33,H74,H75,H102,H112,H113)</f>
        <v>2495979</v>
      </c>
      <c r="I114" s="414">
        <f t="shared" si="13"/>
        <v>221132</v>
      </c>
      <c r="J114" s="414">
        <f t="shared" si="13"/>
        <v>0</v>
      </c>
      <c r="K114" s="414">
        <f t="shared" si="13"/>
        <v>41434242</v>
      </c>
      <c r="L114" s="414">
        <f>SUM(L33,L74,L75,L102,L112,L113)</f>
        <v>41775097</v>
      </c>
    </row>
    <row r="115" spans="1:14" ht="23.25" thickTop="1" x14ac:dyDescent="0.2">
      <c r="A115" s="1818" t="s">
        <v>1177</v>
      </c>
      <c r="B115" s="891"/>
      <c r="C115" s="415"/>
      <c r="D115" s="415"/>
      <c r="E115" s="415"/>
      <c r="F115" s="415"/>
      <c r="G115" s="415"/>
      <c r="H115" s="415"/>
      <c r="I115" s="415"/>
      <c r="J115" s="415"/>
      <c r="K115" s="439">
        <f>'Revenues 9-14'!C275-'Expenditures 15-22'!K114</f>
        <v>426965</v>
      </c>
      <c r="L115" s="415"/>
    </row>
    <row r="116" spans="1:14" s="1036" customFormat="1" ht="9" customHeight="1" x14ac:dyDescent="0.2">
      <c r="A116" s="1819"/>
      <c r="B116" s="895"/>
      <c r="C116" s="896"/>
      <c r="D116" s="896"/>
      <c r="E116" s="896"/>
      <c r="F116" s="896"/>
      <c r="G116" s="896"/>
      <c r="H116" s="896"/>
      <c r="I116" s="896"/>
      <c r="J116" s="896"/>
      <c r="K116" s="896"/>
      <c r="L116" s="896"/>
      <c r="M116" s="902"/>
      <c r="N116" s="902"/>
    </row>
    <row r="117" spans="1:14" s="115" customFormat="1" ht="30" customHeight="1" x14ac:dyDescent="0.2">
      <c r="A117" s="2267" t="s">
        <v>337</v>
      </c>
      <c r="B117" s="2268"/>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0" t="s">
        <v>694</v>
      </c>
      <c r="B119" s="208"/>
      <c r="C119" s="416"/>
      <c r="D119" s="416"/>
      <c r="E119" s="416"/>
      <c r="F119" s="412"/>
      <c r="G119" s="412"/>
      <c r="H119" s="416"/>
      <c r="I119" s="412"/>
      <c r="J119" s="412"/>
      <c r="K119" s="416"/>
      <c r="L119" s="416"/>
    </row>
    <row r="120" spans="1:14" ht="12.75" customHeight="1" x14ac:dyDescent="0.2">
      <c r="A120" s="1812" t="s">
        <v>173</v>
      </c>
      <c r="B120" s="114">
        <v>2190</v>
      </c>
      <c r="C120" s="411"/>
      <c r="D120" s="411"/>
      <c r="E120" s="411"/>
      <c r="F120" s="411"/>
      <c r="G120" s="411"/>
      <c r="H120" s="411"/>
      <c r="I120" s="435"/>
      <c r="J120" s="435"/>
      <c r="K120" s="413">
        <f>SUM(C120:J120)</f>
        <v>0</v>
      </c>
      <c r="L120" s="411"/>
    </row>
    <row r="121" spans="1:14" x14ac:dyDescent="0.2">
      <c r="A121" s="1821" t="s">
        <v>716</v>
      </c>
      <c r="B121" s="208"/>
      <c r="C121" s="430"/>
      <c r="D121" s="430"/>
      <c r="E121" s="430"/>
      <c r="F121" s="430"/>
      <c r="G121" s="430"/>
      <c r="H121" s="430"/>
      <c r="I121" s="412"/>
      <c r="J121" s="412"/>
      <c r="K121" s="416"/>
      <c r="L121" s="430"/>
    </row>
    <row r="122" spans="1:14" ht="13.5" thickBot="1" x14ac:dyDescent="0.25">
      <c r="A122" s="1806" t="s">
        <v>1258</v>
      </c>
      <c r="B122" s="267">
        <v>2510</v>
      </c>
      <c r="C122" s="411"/>
      <c r="D122" s="411"/>
      <c r="E122" s="411"/>
      <c r="F122" s="411"/>
      <c r="G122" s="411"/>
      <c r="H122" s="411"/>
      <c r="I122" s="435"/>
      <c r="J122" s="435"/>
      <c r="K122" s="414">
        <f>SUM(C122:J122)</f>
        <v>0</v>
      </c>
      <c r="L122" s="411"/>
    </row>
    <row r="123" spans="1:14" ht="14.25" thickTop="1" thickBot="1" x14ac:dyDescent="0.25">
      <c r="A123" s="1806" t="s">
        <v>5</v>
      </c>
      <c r="B123" s="267">
        <v>2530</v>
      </c>
      <c r="C123" s="411"/>
      <c r="D123" s="411"/>
      <c r="E123" s="411">
        <v>4560</v>
      </c>
      <c r="F123" s="411">
        <v>915</v>
      </c>
      <c r="G123" s="411">
        <v>1068001</v>
      </c>
      <c r="H123" s="411"/>
      <c r="I123" s="435">
        <v>43739</v>
      </c>
      <c r="J123" s="435"/>
      <c r="K123" s="414">
        <f>SUM(C123:J123)</f>
        <v>1117215</v>
      </c>
      <c r="L123" s="411">
        <v>996500</v>
      </c>
    </row>
    <row r="124" spans="1:14" ht="14.25" thickTop="1" thickBot="1" x14ac:dyDescent="0.25">
      <c r="A124" s="1806" t="s">
        <v>221</v>
      </c>
      <c r="B124" s="267">
        <v>2540</v>
      </c>
      <c r="C124" s="411">
        <v>2761327</v>
      </c>
      <c r="D124" s="411">
        <v>416735</v>
      </c>
      <c r="E124" s="411">
        <v>799910</v>
      </c>
      <c r="F124" s="411">
        <v>975894</v>
      </c>
      <c r="G124" s="411">
        <v>0</v>
      </c>
      <c r="H124" s="411">
        <v>5996</v>
      </c>
      <c r="I124" s="435">
        <v>115472</v>
      </c>
      <c r="J124" s="435"/>
      <c r="K124" s="414">
        <f>SUM(C124:J124)</f>
        <v>5075334</v>
      </c>
      <c r="L124" s="411">
        <v>4840600</v>
      </c>
    </row>
    <row r="125" spans="1:14" ht="14.25" thickTop="1" thickBot="1" x14ac:dyDescent="0.25">
      <c r="A125" s="1806" t="s">
        <v>1129</v>
      </c>
      <c r="B125" s="267">
        <v>2550</v>
      </c>
      <c r="C125" s="411"/>
      <c r="D125" s="411"/>
      <c r="E125" s="411"/>
      <c r="F125" s="411"/>
      <c r="G125" s="411"/>
      <c r="H125" s="411"/>
      <c r="I125" s="435"/>
      <c r="J125" s="435"/>
      <c r="K125" s="414">
        <f>SUM(C125:J125)</f>
        <v>0</v>
      </c>
      <c r="L125" s="411"/>
    </row>
    <row r="126" spans="1:14" ht="14.25" thickTop="1" thickBot="1" x14ac:dyDescent="0.25">
      <c r="A126" s="1806"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2761327</v>
      </c>
      <c r="D127" s="414">
        <f t="shared" ref="D127:L127" si="14">SUM(D122:D126)</f>
        <v>416735</v>
      </c>
      <c r="E127" s="414">
        <f t="shared" si="14"/>
        <v>804470</v>
      </c>
      <c r="F127" s="414">
        <f t="shared" si="14"/>
        <v>976809</v>
      </c>
      <c r="G127" s="414">
        <f t="shared" si="14"/>
        <v>1068001</v>
      </c>
      <c r="H127" s="414">
        <f t="shared" si="14"/>
        <v>5996</v>
      </c>
      <c r="I127" s="414">
        <f t="shared" si="14"/>
        <v>159211</v>
      </c>
      <c r="J127" s="414">
        <f t="shared" si="14"/>
        <v>0</v>
      </c>
      <c r="K127" s="414">
        <f t="shared" si="14"/>
        <v>6192549</v>
      </c>
      <c r="L127" s="414">
        <f t="shared" si="14"/>
        <v>5837100</v>
      </c>
    </row>
    <row r="128" spans="1:14" ht="12.75" customHeight="1" thickTop="1" x14ac:dyDescent="0.2">
      <c r="A128" s="882" t="s">
        <v>1156</v>
      </c>
      <c r="B128" s="1080" t="s">
        <v>673</v>
      </c>
      <c r="C128" s="1856"/>
      <c r="D128" s="1856"/>
      <c r="E128" s="1856">
        <v>0</v>
      </c>
      <c r="F128" s="1856"/>
      <c r="G128" s="1856"/>
      <c r="H128" s="1856">
        <v>816</v>
      </c>
      <c r="I128" s="702"/>
      <c r="J128" s="702"/>
      <c r="K128" s="429">
        <f>SUM(C128:J128)</f>
        <v>816</v>
      </c>
      <c r="L128" s="1856">
        <v>3500</v>
      </c>
    </row>
    <row r="129" spans="1:14" ht="12.75" customHeight="1" thickBot="1" x14ac:dyDescent="0.25">
      <c r="A129" s="1857" t="s">
        <v>972</v>
      </c>
      <c r="B129" s="1800" t="s">
        <v>668</v>
      </c>
      <c r="C129" s="424">
        <f>SUM(C120,C127,C128)</f>
        <v>2761327</v>
      </c>
      <c r="D129" s="424">
        <f t="shared" ref="D129:L129" si="15">SUM(D120,D127,D128)</f>
        <v>416735</v>
      </c>
      <c r="E129" s="424">
        <f t="shared" si="15"/>
        <v>804470</v>
      </c>
      <c r="F129" s="424">
        <f t="shared" si="15"/>
        <v>976809</v>
      </c>
      <c r="G129" s="424">
        <f t="shared" si="15"/>
        <v>1068001</v>
      </c>
      <c r="H129" s="424">
        <f t="shared" si="15"/>
        <v>6812</v>
      </c>
      <c r="I129" s="424">
        <f t="shared" si="15"/>
        <v>159211</v>
      </c>
      <c r="J129" s="424">
        <f t="shared" si="15"/>
        <v>0</v>
      </c>
      <c r="K129" s="424">
        <f t="shared" si="15"/>
        <v>6193365</v>
      </c>
      <c r="L129" s="424">
        <f t="shared" si="15"/>
        <v>5840600</v>
      </c>
    </row>
    <row r="130" spans="1:14" ht="18" customHeight="1" thickTop="1" thickBot="1" x14ac:dyDescent="0.25">
      <c r="A130" s="1805" t="s">
        <v>1225</v>
      </c>
      <c r="B130" s="1799" t="s">
        <v>674</v>
      </c>
      <c r="C130" s="423"/>
      <c r="D130" s="423"/>
      <c r="E130" s="423"/>
      <c r="F130" s="423"/>
      <c r="G130" s="423"/>
      <c r="H130" s="423"/>
      <c r="I130" s="428"/>
      <c r="J130" s="428"/>
      <c r="K130" s="414">
        <f>SUM(C130:J130)</f>
        <v>0</v>
      </c>
      <c r="L130" s="423"/>
    </row>
    <row r="131" spans="1:14" ht="18" customHeight="1" thickTop="1" x14ac:dyDescent="0.2">
      <c r="A131" s="1822" t="s">
        <v>720</v>
      </c>
      <c r="B131" s="1862" t="s">
        <v>1028</v>
      </c>
      <c r="C131" s="432"/>
      <c r="D131" s="432"/>
      <c r="E131" s="433"/>
      <c r="F131" s="432"/>
      <c r="G131" s="432"/>
      <c r="H131" s="433"/>
      <c r="I131" s="432"/>
      <c r="J131" s="432"/>
      <c r="K131" s="433"/>
      <c r="L131" s="433"/>
    </row>
    <row r="132" spans="1:14" s="91" customFormat="1" ht="13.5" customHeight="1" x14ac:dyDescent="0.2">
      <c r="A132" s="1823" t="s">
        <v>718</v>
      </c>
      <c r="B132" s="537"/>
      <c r="C132" s="432"/>
      <c r="D132" s="432"/>
      <c r="E132" s="430"/>
      <c r="F132" s="432"/>
      <c r="G132" s="432"/>
      <c r="H132" s="430"/>
      <c r="I132" s="432"/>
      <c r="J132" s="432"/>
      <c r="K132" s="430"/>
      <c r="L132" s="430"/>
      <c r="M132" s="907"/>
      <c r="N132" s="907"/>
    </row>
    <row r="133" spans="1:14" x14ac:dyDescent="0.2">
      <c r="A133" s="1806" t="s">
        <v>349</v>
      </c>
      <c r="B133" s="267">
        <v>4120</v>
      </c>
      <c r="C133" s="412"/>
      <c r="D133" s="412"/>
      <c r="E133" s="434"/>
      <c r="F133" s="412"/>
      <c r="G133" s="412"/>
      <c r="H133" s="417"/>
      <c r="I133" s="506"/>
      <c r="J133" s="412"/>
      <c r="K133" s="419">
        <f>SUM(E133,H133)</f>
        <v>0</v>
      </c>
      <c r="L133" s="417"/>
    </row>
    <row r="134" spans="1:14" x14ac:dyDescent="0.2">
      <c r="A134" s="1806" t="s">
        <v>812</v>
      </c>
      <c r="B134" s="267">
        <v>4140</v>
      </c>
      <c r="C134" s="412"/>
      <c r="D134" s="412"/>
      <c r="E134" s="435"/>
      <c r="F134" s="412"/>
      <c r="G134" s="412"/>
      <c r="H134" s="411"/>
      <c r="I134" s="506"/>
      <c r="J134" s="412"/>
      <c r="K134" s="419">
        <f>SUM(E134,H134)</f>
        <v>0</v>
      </c>
      <c r="L134" s="411"/>
    </row>
    <row r="135" spans="1:14" ht="22.5" x14ac:dyDescent="0.2">
      <c r="A135" s="181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6" t="s">
        <v>1226</v>
      </c>
      <c r="B139" s="264" t="s">
        <v>582</v>
      </c>
      <c r="C139" s="412"/>
      <c r="D139" s="412"/>
      <c r="E139" s="436"/>
      <c r="F139" s="436"/>
      <c r="G139" s="436"/>
      <c r="H139" s="437"/>
      <c r="I139" s="506"/>
      <c r="J139" s="436"/>
      <c r="K139" s="437"/>
      <c r="L139" s="437"/>
    </row>
    <row r="140" spans="1:14" ht="13.5" customHeight="1" x14ac:dyDescent="0.2">
      <c r="A140" s="1821" t="s">
        <v>719</v>
      </c>
      <c r="B140" s="208"/>
      <c r="C140" s="412"/>
      <c r="D140" s="412"/>
      <c r="E140" s="412"/>
      <c r="F140" s="412"/>
      <c r="G140" s="412"/>
      <c r="H140" s="416"/>
      <c r="I140" s="432"/>
      <c r="J140" s="412"/>
      <c r="K140" s="416"/>
      <c r="L140" s="416"/>
    </row>
    <row r="141" spans="1:14" x14ac:dyDescent="0.2">
      <c r="A141" s="1806" t="s">
        <v>91</v>
      </c>
      <c r="B141" s="267">
        <v>5110</v>
      </c>
      <c r="C141" s="412"/>
      <c r="D141" s="412"/>
      <c r="E141" s="412"/>
      <c r="F141" s="412"/>
      <c r="G141" s="412"/>
      <c r="H141" s="417"/>
      <c r="I141" s="432"/>
      <c r="J141" s="412"/>
      <c r="K141" s="419">
        <f>SUM(H141)</f>
        <v>0</v>
      </c>
      <c r="L141" s="417"/>
    </row>
    <row r="142" spans="1:14" x14ac:dyDescent="0.2">
      <c r="A142" s="1806" t="s">
        <v>92</v>
      </c>
      <c r="B142" s="267">
        <v>5120</v>
      </c>
      <c r="C142" s="412"/>
      <c r="D142" s="412"/>
      <c r="E142" s="412"/>
      <c r="F142" s="412"/>
      <c r="G142" s="412"/>
      <c r="H142" s="411"/>
      <c r="I142" s="432"/>
      <c r="J142" s="412"/>
      <c r="K142" s="419">
        <f>SUM(H142)</f>
        <v>0</v>
      </c>
      <c r="L142" s="411"/>
    </row>
    <row r="143" spans="1:14" ht="12.75" customHeight="1" x14ac:dyDescent="0.2">
      <c r="A143" s="1806" t="s">
        <v>1391</v>
      </c>
      <c r="B143" s="114" t="s">
        <v>721</v>
      </c>
      <c r="C143" s="412"/>
      <c r="D143" s="412"/>
      <c r="E143" s="412"/>
      <c r="F143" s="412"/>
      <c r="G143" s="412"/>
      <c r="H143" s="411"/>
      <c r="I143" s="432"/>
      <c r="J143" s="412"/>
      <c r="K143" s="419">
        <f>SUM(H143)</f>
        <v>0</v>
      </c>
      <c r="L143" s="411"/>
    </row>
    <row r="144" spans="1:14" x14ac:dyDescent="0.2">
      <c r="A144" s="1806" t="s">
        <v>93</v>
      </c>
      <c r="B144" s="267" t="s">
        <v>692</v>
      </c>
      <c r="C144" s="412"/>
      <c r="D144" s="412"/>
      <c r="E144" s="412"/>
      <c r="F144" s="412"/>
      <c r="G144" s="412"/>
      <c r="H144" s="411"/>
      <c r="I144" s="432"/>
      <c r="J144" s="412"/>
      <c r="K144" s="419">
        <f>SUM(H144)</f>
        <v>0</v>
      </c>
      <c r="L144" s="411"/>
    </row>
    <row r="145" spans="1:14" ht="12.75" customHeight="1" x14ac:dyDescent="0.2">
      <c r="A145" s="1806"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5" t="s">
        <v>1227</v>
      </c>
      <c r="B149" s="264" t="s">
        <v>1029</v>
      </c>
      <c r="C149" s="412"/>
      <c r="D149" s="412"/>
      <c r="E149" s="412"/>
      <c r="F149" s="412"/>
      <c r="G149" s="412"/>
      <c r="H149" s="522"/>
      <c r="I149" s="430"/>
      <c r="J149" s="412"/>
      <c r="K149" s="416"/>
      <c r="L149" s="422"/>
    </row>
    <row r="150" spans="1:14" ht="12.75" customHeight="1" thickTop="1" thickBot="1" x14ac:dyDescent="0.25">
      <c r="A150" s="2278" t="s">
        <v>724</v>
      </c>
      <c r="B150" s="2279"/>
      <c r="C150" s="414">
        <f>SUM(C129,C130,C138,C148,C149)</f>
        <v>2761327</v>
      </c>
      <c r="D150" s="414">
        <f t="shared" ref="D150:K150" si="16">SUM(D129,D130,D138,D148,D149)</f>
        <v>416735</v>
      </c>
      <c r="E150" s="414">
        <f t="shared" si="16"/>
        <v>804470</v>
      </c>
      <c r="F150" s="414">
        <f t="shared" si="16"/>
        <v>976809</v>
      </c>
      <c r="G150" s="414">
        <f t="shared" si="16"/>
        <v>1068001</v>
      </c>
      <c r="H150" s="414">
        <f t="shared" si="16"/>
        <v>6812</v>
      </c>
      <c r="I150" s="414">
        <f t="shared" si="16"/>
        <v>159211</v>
      </c>
      <c r="J150" s="414">
        <f t="shared" si="16"/>
        <v>0</v>
      </c>
      <c r="K150" s="414">
        <f t="shared" si="16"/>
        <v>6193365</v>
      </c>
      <c r="L150" s="414">
        <f>SUM(L129,L130,L138,L148,L149)</f>
        <v>5840600</v>
      </c>
    </row>
    <row r="151" spans="1:14" ht="12.75" customHeight="1" thickTop="1" x14ac:dyDescent="0.2">
      <c r="A151" s="2274" t="s">
        <v>1403</v>
      </c>
      <c r="B151" s="2275"/>
      <c r="C151" s="415"/>
      <c r="D151" s="415"/>
      <c r="E151" s="415"/>
      <c r="F151" s="415"/>
      <c r="G151" s="415"/>
      <c r="H151" s="415"/>
      <c r="I151" s="415"/>
      <c r="J151" s="412"/>
      <c r="K151" s="439">
        <f>'Revenues 9-14'!D275-'Expenditures 15-22'!K150</f>
        <v>-1415874</v>
      </c>
      <c r="L151" s="415"/>
    </row>
    <row r="152" spans="1:14" s="869" customFormat="1" ht="9" customHeight="1" x14ac:dyDescent="0.2">
      <c r="A152" s="1825"/>
      <c r="B152" s="897"/>
      <c r="C152" s="896"/>
      <c r="D152" s="896"/>
      <c r="E152" s="896"/>
      <c r="F152" s="896"/>
      <c r="G152" s="896"/>
      <c r="H152" s="896"/>
      <c r="I152" s="896"/>
      <c r="J152" s="896"/>
      <c r="K152" s="896"/>
      <c r="L152" s="896"/>
      <c r="M152" s="908"/>
      <c r="N152" s="908"/>
    </row>
    <row r="153" spans="1:14" s="2" customFormat="1" ht="30" customHeight="1" x14ac:dyDescent="0.2">
      <c r="A153" s="2267" t="s">
        <v>725</v>
      </c>
      <c r="B153" s="2161"/>
      <c r="C153" s="892"/>
      <c r="D153" s="893"/>
      <c r="E153" s="893"/>
      <c r="F153" s="893"/>
      <c r="G153" s="893"/>
      <c r="H153" s="893"/>
      <c r="I153" s="893"/>
      <c r="J153" s="893"/>
      <c r="K153" s="893"/>
      <c r="L153" s="894"/>
      <c r="M153" s="909"/>
      <c r="N153" s="909"/>
    </row>
    <row r="154" spans="1:14" s="26" customFormat="1" ht="18" customHeight="1" thickBot="1" x14ac:dyDescent="0.25">
      <c r="A154" s="1847" t="s">
        <v>85</v>
      </c>
      <c r="B154" s="184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16"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1" t="s">
        <v>719</v>
      </c>
      <c r="B156" s="208"/>
      <c r="C156" s="412"/>
      <c r="D156" s="412"/>
      <c r="E156" s="412"/>
      <c r="F156" s="412"/>
      <c r="G156" s="412"/>
      <c r="H156" s="412"/>
      <c r="I156" s="412"/>
      <c r="J156" s="412"/>
      <c r="K156" s="416"/>
      <c r="L156" s="416"/>
      <c r="M156" s="904"/>
      <c r="N156" s="904"/>
    </row>
    <row r="157" spans="1:14" x14ac:dyDescent="0.2">
      <c r="A157" s="1806" t="s">
        <v>91</v>
      </c>
      <c r="B157" s="267">
        <v>5110</v>
      </c>
      <c r="C157" s="412"/>
      <c r="D157" s="412"/>
      <c r="E157" s="412"/>
      <c r="F157" s="412"/>
      <c r="G157" s="412"/>
      <c r="H157" s="411"/>
      <c r="I157" s="412"/>
      <c r="J157" s="412"/>
      <c r="K157" s="413">
        <f>SUM(C157:J157)</f>
        <v>0</v>
      </c>
      <c r="L157" s="411"/>
    </row>
    <row r="158" spans="1:14" x14ac:dyDescent="0.2">
      <c r="A158" s="1806" t="s">
        <v>92</v>
      </c>
      <c r="B158" s="267">
        <v>5120</v>
      </c>
      <c r="C158" s="412"/>
      <c r="D158" s="412"/>
      <c r="E158" s="412"/>
      <c r="F158" s="412"/>
      <c r="G158" s="412"/>
      <c r="H158" s="411"/>
      <c r="I158" s="412"/>
      <c r="J158" s="412"/>
      <c r="K158" s="413">
        <f>SUM(C158:J158)</f>
        <v>0</v>
      </c>
      <c r="L158" s="411"/>
    </row>
    <row r="159" spans="1:14" ht="12.75" customHeight="1" x14ac:dyDescent="0.2">
      <c r="A159" s="1806" t="s">
        <v>1391</v>
      </c>
      <c r="B159" s="267" t="s">
        <v>721</v>
      </c>
      <c r="C159" s="412"/>
      <c r="D159" s="412"/>
      <c r="E159" s="412"/>
      <c r="F159" s="412"/>
      <c r="G159" s="412"/>
      <c r="H159" s="411"/>
      <c r="I159" s="412"/>
      <c r="J159" s="412"/>
      <c r="K159" s="413">
        <f>SUM(C159:J159)</f>
        <v>0</v>
      </c>
      <c r="L159" s="411"/>
    </row>
    <row r="160" spans="1:14" x14ac:dyDescent="0.2">
      <c r="A160" s="1806" t="s">
        <v>93</v>
      </c>
      <c r="B160" s="114" t="s">
        <v>692</v>
      </c>
      <c r="C160" s="412"/>
      <c r="D160" s="412"/>
      <c r="E160" s="412"/>
      <c r="F160" s="412"/>
      <c r="G160" s="412"/>
      <c r="H160" s="411"/>
      <c r="I160" s="412"/>
      <c r="J160" s="412"/>
      <c r="K160" s="413">
        <f>SUM(C160:J160)</f>
        <v>0</v>
      </c>
      <c r="L160" s="411"/>
    </row>
    <row r="161" spans="1:14" ht="12.75" customHeight="1" x14ac:dyDescent="0.2">
      <c r="A161" s="1806"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6" t="s">
        <v>87</v>
      </c>
      <c r="B163" s="523" t="s">
        <v>39</v>
      </c>
      <c r="C163" s="412"/>
      <c r="D163" s="412"/>
      <c r="E163" s="412"/>
      <c r="F163" s="412"/>
      <c r="G163" s="412"/>
      <c r="H163" s="1856">
        <v>283200</v>
      </c>
      <c r="I163" s="412"/>
      <c r="J163" s="412"/>
      <c r="K163" s="413">
        <f>SUM(C163:H163)</f>
        <v>283200</v>
      </c>
      <c r="L163" s="1856">
        <v>435410</v>
      </c>
    </row>
    <row r="164" spans="1:14" ht="33.75" customHeight="1" x14ac:dyDescent="0.2">
      <c r="A164" s="1826" t="s">
        <v>293</v>
      </c>
      <c r="B164" s="535" t="s">
        <v>32</v>
      </c>
      <c r="C164" s="412"/>
      <c r="D164" s="412"/>
      <c r="E164" s="412"/>
      <c r="F164" s="412"/>
      <c r="G164" s="412"/>
      <c r="H164" s="1859">
        <v>4350000</v>
      </c>
      <c r="I164" s="412"/>
      <c r="J164" s="412"/>
      <c r="K164" s="413">
        <f>SUM(C164:J164)</f>
        <v>4350000</v>
      </c>
      <c r="L164" s="1859">
        <v>4200000</v>
      </c>
    </row>
    <row r="165" spans="1:14" ht="13.5" customHeight="1" thickBot="1" x14ac:dyDescent="0.25">
      <c r="A165" s="1810" t="s">
        <v>885</v>
      </c>
      <c r="B165" s="536" t="s">
        <v>88</v>
      </c>
      <c r="C165" s="412"/>
      <c r="D165" s="412"/>
      <c r="E165" s="425">
        <v>3500</v>
      </c>
      <c r="F165" s="412"/>
      <c r="G165" s="412"/>
      <c r="H165" s="1859"/>
      <c r="I165" s="506"/>
      <c r="J165" s="412"/>
      <c r="K165" s="413">
        <f>SUM(C165:J165)</f>
        <v>3500</v>
      </c>
      <c r="L165" s="1859"/>
    </row>
    <row r="166" spans="1:14" ht="12.75" customHeight="1" thickTop="1" thickBot="1" x14ac:dyDescent="0.25">
      <c r="A166" s="886" t="s">
        <v>743</v>
      </c>
      <c r="B166" s="467" t="s">
        <v>582</v>
      </c>
      <c r="C166" s="412"/>
      <c r="D166" s="412"/>
      <c r="E166" s="427">
        <f>SUM(E162,E163,E164,E165)</f>
        <v>3500</v>
      </c>
      <c r="F166" s="412"/>
      <c r="G166" s="412"/>
      <c r="H166" s="424">
        <f>SUM(H162,H163,H164,H165)</f>
        <v>4633200</v>
      </c>
      <c r="I166" s="436"/>
      <c r="J166" s="412"/>
      <c r="K166" s="424">
        <f>SUM(K162,K163,K164,K165)</f>
        <v>4636700</v>
      </c>
      <c r="L166" s="424">
        <f>SUM(L162,L163,L164,L165)</f>
        <v>4635410</v>
      </c>
    </row>
    <row r="167" spans="1:14" ht="18" customHeight="1" thickTop="1" thickBot="1" x14ac:dyDescent="0.25">
      <c r="A167" s="1851" t="s">
        <v>89</v>
      </c>
      <c r="B167" s="1799" t="s">
        <v>1029</v>
      </c>
      <c r="C167" s="412"/>
      <c r="D167" s="412"/>
      <c r="E167" s="416"/>
      <c r="F167" s="412"/>
      <c r="G167" s="412"/>
      <c r="H167" s="418"/>
      <c r="I167" s="436"/>
      <c r="J167" s="412"/>
      <c r="K167" s="416"/>
      <c r="L167" s="423"/>
    </row>
    <row r="168" spans="1:14" ht="12.75" customHeight="1" thickTop="1" thickBot="1" x14ac:dyDescent="0.25">
      <c r="A168" s="1849" t="s">
        <v>94</v>
      </c>
      <c r="B168" s="1850"/>
      <c r="C168" s="412"/>
      <c r="D168" s="412"/>
      <c r="E168" s="424">
        <f>SUM(E154,E166,E167)</f>
        <v>3500</v>
      </c>
      <c r="F168" s="412"/>
      <c r="G168" s="412"/>
      <c r="H168" s="424">
        <f>SUM(H154,H166,H167)</f>
        <v>4633200</v>
      </c>
      <c r="I168" s="436"/>
      <c r="J168" s="412"/>
      <c r="K168" s="424">
        <f>SUM(K154,K166,K167)</f>
        <v>4636700</v>
      </c>
      <c r="L168" s="424">
        <f>SUM(L154,L166,L167)</f>
        <v>4635410</v>
      </c>
    </row>
    <row r="169" spans="1:14" ht="23.25" thickTop="1" x14ac:dyDescent="0.2">
      <c r="A169" s="1818" t="s">
        <v>1177</v>
      </c>
      <c r="B169" s="466"/>
      <c r="C169" s="412"/>
      <c r="D169" s="412"/>
      <c r="E169" s="412"/>
      <c r="F169" s="412"/>
      <c r="G169" s="412"/>
      <c r="H169" s="415"/>
      <c r="I169" s="412"/>
      <c r="J169" s="412"/>
      <c r="K169" s="439">
        <f>'Revenues 9-14'!E275-'Expenditures 15-22'!K168</f>
        <v>35853</v>
      </c>
      <c r="L169" s="415"/>
    </row>
    <row r="170" spans="1:14" s="869" customFormat="1" ht="9" customHeight="1" x14ac:dyDescent="0.2">
      <c r="A170" s="1825"/>
      <c r="B170" s="899"/>
      <c r="C170" s="896"/>
      <c r="D170" s="896"/>
      <c r="E170" s="896"/>
      <c r="F170" s="896"/>
      <c r="G170" s="896"/>
      <c r="H170" s="896"/>
      <c r="I170" s="896"/>
      <c r="J170" s="896"/>
      <c r="K170" s="896"/>
      <c r="L170" s="896"/>
      <c r="M170" s="908"/>
      <c r="N170" s="908"/>
    </row>
    <row r="171" spans="1:14" s="16" customFormat="1" ht="30" customHeight="1" x14ac:dyDescent="0.2">
      <c r="A171" s="182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29" t="s">
        <v>694</v>
      </c>
      <c r="B173" s="208"/>
      <c r="C173" s="416"/>
      <c r="D173" s="416"/>
      <c r="E173" s="416"/>
      <c r="F173" s="412"/>
      <c r="G173" s="412"/>
      <c r="H173" s="416"/>
      <c r="I173" s="412"/>
      <c r="J173" s="412"/>
      <c r="K173" s="416"/>
      <c r="L173" s="416"/>
      <c r="M173" s="908"/>
      <c r="N173" s="908"/>
    </row>
    <row r="174" spans="1:14" ht="12.75" customHeight="1" x14ac:dyDescent="0.2">
      <c r="A174" s="1806" t="s">
        <v>173</v>
      </c>
      <c r="B174" s="267">
        <v>2190</v>
      </c>
      <c r="C174" s="411"/>
      <c r="D174" s="411"/>
      <c r="E174" s="411"/>
      <c r="F174" s="411"/>
      <c r="G174" s="411"/>
      <c r="H174" s="411"/>
      <c r="I174" s="435"/>
      <c r="J174" s="435"/>
      <c r="K174" s="413">
        <f>SUM(C174:J174)</f>
        <v>0</v>
      </c>
      <c r="L174" s="411"/>
    </row>
    <row r="175" spans="1:14" x14ac:dyDescent="0.2">
      <c r="A175" s="1811" t="s">
        <v>716</v>
      </c>
      <c r="B175" s="1852"/>
      <c r="C175" s="1853"/>
      <c r="D175" s="1853"/>
      <c r="E175" s="1853"/>
      <c r="F175" s="1853"/>
      <c r="G175" s="1853"/>
      <c r="H175" s="1853"/>
      <c r="I175" s="432"/>
      <c r="J175" s="432"/>
      <c r="K175" s="1853"/>
      <c r="L175" s="1853"/>
    </row>
    <row r="176" spans="1:14" ht="12.75" customHeight="1" x14ac:dyDescent="0.2">
      <c r="A176" s="1806" t="s">
        <v>1129</v>
      </c>
      <c r="B176" s="267">
        <v>2550</v>
      </c>
      <c r="C176" s="411">
        <v>56605</v>
      </c>
      <c r="D176" s="411">
        <v>2606</v>
      </c>
      <c r="E176" s="411">
        <v>3847376</v>
      </c>
      <c r="F176" s="411">
        <v>1750</v>
      </c>
      <c r="G176" s="411">
        <v>0</v>
      </c>
      <c r="H176" s="411"/>
      <c r="I176" s="435"/>
      <c r="J176" s="435"/>
      <c r="K176" s="413">
        <f>SUM(C176:J176)</f>
        <v>3908337</v>
      </c>
      <c r="L176" s="411">
        <v>3973125</v>
      </c>
    </row>
    <row r="177" spans="1:14" ht="12.75" customHeight="1" thickBot="1" x14ac:dyDescent="0.25">
      <c r="A177" s="1813" t="s">
        <v>1156</v>
      </c>
      <c r="B177" s="1854">
        <v>2900</v>
      </c>
      <c r="C177" s="422"/>
      <c r="D177" s="422"/>
      <c r="E177" s="422"/>
      <c r="F177" s="422"/>
      <c r="G177" s="422"/>
      <c r="H177" s="422"/>
      <c r="I177" s="807"/>
      <c r="J177" s="807"/>
      <c r="K177" s="424">
        <f>SUM(C177:J177)</f>
        <v>0</v>
      </c>
      <c r="L177" s="422"/>
    </row>
    <row r="178" spans="1:14" ht="12.75" customHeight="1" thickTop="1" thickBot="1" x14ac:dyDescent="0.25">
      <c r="A178" s="1830" t="s">
        <v>972</v>
      </c>
      <c r="B178" s="467" t="s">
        <v>668</v>
      </c>
      <c r="C178" s="424">
        <f>SUM(C174,C176,C177)</f>
        <v>56605</v>
      </c>
      <c r="D178" s="424">
        <f t="shared" ref="D178:J178" si="17">SUM(D174,D176,D177)</f>
        <v>2606</v>
      </c>
      <c r="E178" s="424">
        <f t="shared" si="17"/>
        <v>3847376</v>
      </c>
      <c r="F178" s="424">
        <f t="shared" si="17"/>
        <v>1750</v>
      </c>
      <c r="G178" s="424">
        <f t="shared" si="17"/>
        <v>0</v>
      </c>
      <c r="H178" s="424">
        <f t="shared" si="17"/>
        <v>0</v>
      </c>
      <c r="I178" s="424">
        <f t="shared" si="17"/>
        <v>0</v>
      </c>
      <c r="J178" s="424">
        <f t="shared" si="17"/>
        <v>0</v>
      </c>
      <c r="K178" s="424">
        <f>SUM(K174,K176,K177)</f>
        <v>3908337</v>
      </c>
      <c r="L178" s="424">
        <f>SUM(L174, L176:L177)</f>
        <v>3973125</v>
      </c>
    </row>
    <row r="179" spans="1:14" ht="18" customHeight="1" thickTop="1" thickBot="1" x14ac:dyDescent="0.25">
      <c r="A179" s="1855" t="s">
        <v>1115</v>
      </c>
      <c r="B179" s="1799">
        <v>3000</v>
      </c>
      <c r="C179" s="423"/>
      <c r="D179" s="423"/>
      <c r="E179" s="423"/>
      <c r="F179" s="423"/>
      <c r="G179" s="423"/>
      <c r="H179" s="423"/>
      <c r="I179" s="428"/>
      <c r="J179" s="428"/>
      <c r="K179" s="414">
        <f>SUM(C179:J179)</f>
        <v>0</v>
      </c>
      <c r="L179" s="423"/>
    </row>
    <row r="180" spans="1:14" s="19" customFormat="1" ht="18" customHeight="1" thickTop="1" x14ac:dyDescent="0.2">
      <c r="A180" s="1815" t="s">
        <v>95</v>
      </c>
      <c r="B180" s="1862" t="s">
        <v>1028</v>
      </c>
      <c r="C180" s="412"/>
      <c r="D180" s="412"/>
      <c r="E180" s="412"/>
      <c r="F180" s="412"/>
      <c r="G180" s="412"/>
      <c r="H180" s="412"/>
      <c r="I180" s="412"/>
      <c r="J180" s="412"/>
      <c r="K180" s="412"/>
      <c r="L180" s="412"/>
      <c r="M180" s="908"/>
      <c r="N180" s="908"/>
    </row>
    <row r="181" spans="1:14" s="19" customFormat="1" x14ac:dyDescent="0.2">
      <c r="A181" s="1810" t="s">
        <v>1347</v>
      </c>
      <c r="B181" s="208"/>
      <c r="C181" s="412"/>
      <c r="D181" s="412"/>
      <c r="E181" s="412"/>
      <c r="F181" s="412"/>
      <c r="G181" s="412"/>
      <c r="H181" s="412"/>
      <c r="I181" s="412"/>
      <c r="J181" s="412"/>
      <c r="K181" s="412"/>
      <c r="L181" s="412"/>
      <c r="M181" s="908"/>
      <c r="N181" s="908"/>
    </row>
    <row r="182" spans="1:14" x14ac:dyDescent="0.2">
      <c r="A182" s="1806" t="s">
        <v>586</v>
      </c>
      <c r="B182" s="267">
        <v>4110</v>
      </c>
      <c r="C182" s="412"/>
      <c r="D182" s="412"/>
      <c r="E182" s="411"/>
      <c r="F182" s="412"/>
      <c r="G182" s="412"/>
      <c r="H182" s="411"/>
      <c r="I182" s="506"/>
      <c r="J182" s="412"/>
      <c r="K182" s="413">
        <f t="shared" ref="K182:K187" si="18">SUM(E182,H182)</f>
        <v>0</v>
      </c>
      <c r="L182" s="411"/>
    </row>
    <row r="183" spans="1:14" x14ac:dyDescent="0.2">
      <c r="A183" s="1806" t="s">
        <v>349</v>
      </c>
      <c r="B183" s="267">
        <v>4120</v>
      </c>
      <c r="C183" s="412"/>
      <c r="D183" s="412"/>
      <c r="E183" s="411">
        <v>0</v>
      </c>
      <c r="F183" s="412"/>
      <c r="G183" s="412"/>
      <c r="H183" s="411"/>
      <c r="I183" s="506"/>
      <c r="J183" s="412"/>
      <c r="K183" s="413">
        <f t="shared" si="18"/>
        <v>0</v>
      </c>
      <c r="L183" s="411"/>
    </row>
    <row r="184" spans="1:14" x14ac:dyDescent="0.2">
      <c r="A184" s="1806" t="s">
        <v>350</v>
      </c>
      <c r="B184" s="114">
        <v>4130</v>
      </c>
      <c r="C184" s="412"/>
      <c r="D184" s="412"/>
      <c r="E184" s="411"/>
      <c r="F184" s="412"/>
      <c r="G184" s="412"/>
      <c r="H184" s="411"/>
      <c r="I184" s="506"/>
      <c r="J184" s="412"/>
      <c r="K184" s="413">
        <f t="shared" si="18"/>
        <v>0</v>
      </c>
      <c r="L184" s="411"/>
    </row>
    <row r="185" spans="1:14" x14ac:dyDescent="0.2">
      <c r="A185" s="1806" t="s">
        <v>812</v>
      </c>
      <c r="B185" s="267">
        <v>4140</v>
      </c>
      <c r="C185" s="412"/>
      <c r="D185" s="412"/>
      <c r="E185" s="411"/>
      <c r="F185" s="412"/>
      <c r="G185" s="412"/>
      <c r="H185" s="411"/>
      <c r="I185" s="506"/>
      <c r="J185" s="412"/>
      <c r="K185" s="413">
        <f t="shared" si="18"/>
        <v>0</v>
      </c>
      <c r="L185" s="411"/>
    </row>
    <row r="186" spans="1:14" x14ac:dyDescent="0.2">
      <c r="A186" s="1806" t="s">
        <v>90</v>
      </c>
      <c r="B186" s="267">
        <v>4170</v>
      </c>
      <c r="C186" s="412"/>
      <c r="D186" s="412"/>
      <c r="E186" s="411"/>
      <c r="F186" s="412"/>
      <c r="G186" s="412"/>
      <c r="H186" s="411"/>
      <c r="I186" s="506"/>
      <c r="J186" s="412"/>
      <c r="K186" s="413">
        <f t="shared" si="18"/>
        <v>0</v>
      </c>
      <c r="L186" s="411"/>
    </row>
    <row r="187" spans="1:14" ht="22.5" x14ac:dyDescent="0.2">
      <c r="A187" s="181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6" t="s">
        <v>96</v>
      </c>
      <c r="B189" s="269" t="s">
        <v>1106</v>
      </c>
      <c r="C189" s="412"/>
      <c r="D189" s="412"/>
      <c r="E189" s="1856"/>
      <c r="F189" s="412"/>
      <c r="G189" s="412"/>
      <c r="H189" s="1856"/>
      <c r="I189" s="506"/>
      <c r="J189" s="412"/>
      <c r="K189" s="429">
        <f>SUM(E189,H189)</f>
        <v>0</v>
      </c>
      <c r="L189" s="1856"/>
    </row>
    <row r="190" spans="1:14" ht="12.75" customHeight="1" thickBot="1" x14ac:dyDescent="0.25">
      <c r="A190" s="886" t="s">
        <v>1915</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6" t="s">
        <v>1116</v>
      </c>
      <c r="B191" s="1862" t="s">
        <v>582</v>
      </c>
      <c r="C191" s="412"/>
      <c r="D191" s="412"/>
      <c r="E191" s="412"/>
      <c r="F191" s="412"/>
      <c r="G191" s="412"/>
      <c r="H191" s="412"/>
      <c r="I191" s="412"/>
      <c r="J191" s="412"/>
      <c r="K191" s="412"/>
      <c r="L191" s="412"/>
      <c r="M191" s="908"/>
      <c r="N191" s="908"/>
    </row>
    <row r="192" spans="1:14" s="19" customFormat="1" ht="13.5" customHeight="1" x14ac:dyDescent="0.2">
      <c r="A192" s="1821" t="s">
        <v>97</v>
      </c>
      <c r="B192" s="208"/>
      <c r="C192" s="412"/>
      <c r="D192" s="412"/>
      <c r="E192" s="412"/>
      <c r="F192" s="412"/>
      <c r="G192" s="412"/>
      <c r="H192" s="412"/>
      <c r="I192" s="412"/>
      <c r="J192" s="412"/>
      <c r="K192" s="412"/>
      <c r="L192" s="412"/>
      <c r="M192" s="908"/>
      <c r="N192" s="908"/>
    </row>
    <row r="193" spans="1:14" x14ac:dyDescent="0.2">
      <c r="A193" s="1806" t="s">
        <v>91</v>
      </c>
      <c r="B193" s="267">
        <v>5110</v>
      </c>
      <c r="C193" s="412"/>
      <c r="D193" s="412"/>
      <c r="E193" s="412"/>
      <c r="F193" s="412"/>
      <c r="G193" s="412"/>
      <c r="H193" s="411"/>
      <c r="I193" s="412"/>
      <c r="J193" s="412"/>
      <c r="K193" s="413">
        <f>SUM(H193)</f>
        <v>0</v>
      </c>
      <c r="L193" s="411"/>
    </row>
    <row r="194" spans="1:14" x14ac:dyDescent="0.2">
      <c r="A194" s="1806" t="s">
        <v>92</v>
      </c>
      <c r="B194" s="267">
        <v>5120</v>
      </c>
      <c r="C194" s="412"/>
      <c r="D194" s="412"/>
      <c r="E194" s="412"/>
      <c r="F194" s="412"/>
      <c r="G194" s="412"/>
      <c r="H194" s="411"/>
      <c r="I194" s="412"/>
      <c r="J194" s="412"/>
      <c r="K194" s="413">
        <f>SUM(H194)</f>
        <v>0</v>
      </c>
      <c r="L194" s="411"/>
    </row>
    <row r="195" spans="1:14" ht="12.75" customHeight="1" x14ac:dyDescent="0.2">
      <c r="A195" s="1806" t="s">
        <v>1391</v>
      </c>
      <c r="B195" s="114" t="s">
        <v>721</v>
      </c>
      <c r="C195" s="412"/>
      <c r="D195" s="412"/>
      <c r="E195" s="412"/>
      <c r="F195" s="412"/>
      <c r="G195" s="412"/>
      <c r="H195" s="411"/>
      <c r="I195" s="412"/>
      <c r="J195" s="412"/>
      <c r="K195" s="413">
        <f>SUM(H195)</f>
        <v>0</v>
      </c>
      <c r="L195" s="411"/>
    </row>
    <row r="196" spans="1:14" x14ac:dyDescent="0.2">
      <c r="A196" s="1806" t="s">
        <v>93</v>
      </c>
      <c r="B196" s="267" t="s">
        <v>692</v>
      </c>
      <c r="C196" s="412"/>
      <c r="D196" s="412"/>
      <c r="E196" s="412"/>
      <c r="F196" s="412"/>
      <c r="G196" s="412"/>
      <c r="H196" s="411"/>
      <c r="I196" s="412"/>
      <c r="J196" s="412"/>
      <c r="K196" s="413">
        <f>SUM(H196)</f>
        <v>0</v>
      </c>
      <c r="L196" s="411"/>
    </row>
    <row r="197" spans="1:14" x14ac:dyDescent="0.2">
      <c r="A197" s="1831"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0" t="s">
        <v>885</v>
      </c>
      <c r="B201" s="536" t="s">
        <v>88</v>
      </c>
      <c r="C201" s="412"/>
      <c r="D201" s="412"/>
      <c r="E201" s="412"/>
      <c r="F201" s="412"/>
      <c r="G201" s="412"/>
      <c r="H201" s="435"/>
      <c r="I201" s="412"/>
      <c r="J201" s="412"/>
      <c r="K201" s="1060">
        <f>H201</f>
        <v>0</v>
      </c>
      <c r="L201" s="411"/>
    </row>
    <row r="202" spans="1:14" ht="12.75" customHeight="1" thickBot="1" x14ac:dyDescent="0.25">
      <c r="A202" s="1857" t="s">
        <v>743</v>
      </c>
      <c r="B202" s="180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5" t="s">
        <v>1040</v>
      </c>
      <c r="B203" s="264" t="s">
        <v>1029</v>
      </c>
      <c r="C203" s="416"/>
      <c r="D203" s="416"/>
      <c r="E203" s="416"/>
      <c r="F203" s="416"/>
      <c r="G203" s="416"/>
      <c r="H203" s="416"/>
      <c r="I203" s="412"/>
      <c r="J203" s="412"/>
      <c r="K203" s="416"/>
      <c r="L203" s="423"/>
    </row>
    <row r="204" spans="1:14" ht="12.75" customHeight="1" thickTop="1" thickBot="1" x14ac:dyDescent="0.25">
      <c r="A204" s="1827" t="s">
        <v>317</v>
      </c>
      <c r="B204" s="469"/>
      <c r="C204" s="414">
        <f>SUM(C178,C179)</f>
        <v>56605</v>
      </c>
      <c r="D204" s="414">
        <f>SUM(D178,D179)</f>
        <v>2606</v>
      </c>
      <c r="E204" s="414">
        <f>SUM(E178,E179,E190)</f>
        <v>3847376</v>
      </c>
      <c r="F204" s="414">
        <f>SUM(F178,F179)</f>
        <v>1750</v>
      </c>
      <c r="G204" s="414">
        <f>SUM(G178,G179)</f>
        <v>0</v>
      </c>
      <c r="H204" s="414">
        <f>SUM(H178,H179,H190,H202,H203)</f>
        <v>0</v>
      </c>
      <c r="I204" s="414">
        <f>SUM(I178,I179)</f>
        <v>0</v>
      </c>
      <c r="J204" s="414">
        <f>SUM(J178,J179)</f>
        <v>0</v>
      </c>
      <c r="K204" s="413">
        <f>SUM(K178,K179,K190,K202,K203)</f>
        <v>3908337</v>
      </c>
      <c r="L204" s="414">
        <f>SUM(L178,L179,L190,L202,L203)</f>
        <v>3973125</v>
      </c>
    </row>
    <row r="205" spans="1:14" ht="23.25" thickTop="1" x14ac:dyDescent="0.2">
      <c r="A205" s="1818" t="s">
        <v>1177</v>
      </c>
      <c r="B205" s="466"/>
      <c r="C205" s="415"/>
      <c r="D205" s="415"/>
      <c r="E205" s="415"/>
      <c r="F205" s="415"/>
      <c r="G205" s="415"/>
      <c r="H205" s="415"/>
      <c r="I205" s="412"/>
      <c r="J205" s="412"/>
      <c r="K205" s="439">
        <f>'Revenues 9-14'!F275-'Expenditures 15-22'!K204</f>
        <v>-564749</v>
      </c>
      <c r="L205" s="415"/>
    </row>
    <row r="206" spans="1:14" s="869" customFormat="1" ht="9" customHeight="1" x14ac:dyDescent="0.2">
      <c r="A206" s="1825"/>
      <c r="B206" s="899"/>
      <c r="C206" s="896"/>
      <c r="D206" s="896"/>
      <c r="E206" s="896"/>
      <c r="F206" s="896"/>
      <c r="G206" s="896"/>
      <c r="H206" s="896"/>
      <c r="I206" s="896"/>
      <c r="J206" s="896"/>
      <c r="K206" s="896"/>
      <c r="L206" s="896"/>
      <c r="M206" s="908"/>
      <c r="N206" s="908"/>
    </row>
    <row r="207" spans="1:14" s="16" customFormat="1" ht="30" customHeight="1" x14ac:dyDescent="0.2">
      <c r="A207" s="2281" t="s">
        <v>1141</v>
      </c>
      <c r="B207" s="2282"/>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06" t="s">
        <v>1137</v>
      </c>
      <c r="B209" s="267">
        <v>1100</v>
      </c>
      <c r="C209" s="412"/>
      <c r="D209" s="411">
        <f>65672+200098</f>
        <v>265770</v>
      </c>
      <c r="E209" s="412"/>
      <c r="F209" s="412"/>
      <c r="G209" s="412"/>
      <c r="H209" s="412"/>
      <c r="I209" s="412"/>
      <c r="J209" s="412"/>
      <c r="K209" s="413">
        <f>D209</f>
        <v>265770</v>
      </c>
      <c r="L209" s="411">
        <v>235000</v>
      </c>
    </row>
    <row r="210" spans="1:12" x14ac:dyDescent="0.2">
      <c r="A210" s="1806" t="s">
        <v>171</v>
      </c>
      <c r="B210" s="267" t="s">
        <v>1143</v>
      </c>
      <c r="C210" s="412"/>
      <c r="D210" s="435"/>
      <c r="E210" s="412"/>
      <c r="F210" s="412"/>
      <c r="G210" s="412"/>
      <c r="H210" s="412"/>
      <c r="I210" s="412"/>
      <c r="J210" s="412"/>
      <c r="K210" s="413">
        <f t="shared" ref="K210:K222" si="19">D210</f>
        <v>0</v>
      </c>
      <c r="L210" s="411"/>
    </row>
    <row r="211" spans="1:12" x14ac:dyDescent="0.2">
      <c r="A211" s="1806" t="s">
        <v>172</v>
      </c>
      <c r="B211" s="267">
        <v>1200</v>
      </c>
      <c r="C211" s="412"/>
      <c r="D211" s="411">
        <f>95590+91612</f>
        <v>187202</v>
      </c>
      <c r="E211" s="412"/>
      <c r="F211" s="412"/>
      <c r="G211" s="412"/>
      <c r="H211" s="412"/>
      <c r="I211" s="412"/>
      <c r="J211" s="412"/>
      <c r="K211" s="413">
        <f t="shared" si="19"/>
        <v>187202</v>
      </c>
      <c r="L211" s="411">
        <v>225000</v>
      </c>
    </row>
    <row r="212" spans="1:12" x14ac:dyDescent="0.2">
      <c r="A212" s="1806" t="s">
        <v>318</v>
      </c>
      <c r="B212" s="267" t="s">
        <v>1144</v>
      </c>
      <c r="C212" s="412"/>
      <c r="D212" s="435"/>
      <c r="E212" s="412"/>
      <c r="F212" s="412"/>
      <c r="G212" s="412"/>
      <c r="H212" s="412"/>
      <c r="I212" s="412"/>
      <c r="J212" s="412"/>
      <c r="K212" s="413">
        <f t="shared" si="19"/>
        <v>0</v>
      </c>
      <c r="L212" s="411"/>
    </row>
    <row r="213" spans="1:12" x14ac:dyDescent="0.2">
      <c r="A213" s="1806" t="s">
        <v>319</v>
      </c>
      <c r="B213" s="267">
        <v>1250</v>
      </c>
      <c r="C213" s="412"/>
      <c r="D213" s="411">
        <v>0</v>
      </c>
      <c r="E213" s="412"/>
      <c r="F213" s="412"/>
      <c r="G213" s="412"/>
      <c r="H213" s="412"/>
      <c r="I213" s="412"/>
      <c r="J213" s="412"/>
      <c r="K213" s="413">
        <f t="shared" si="19"/>
        <v>0</v>
      </c>
      <c r="L213" s="411"/>
    </row>
    <row r="214" spans="1:12" x14ac:dyDescent="0.2">
      <c r="A214" s="1806" t="s">
        <v>320</v>
      </c>
      <c r="B214" s="267" t="s">
        <v>169</v>
      </c>
      <c r="C214" s="412"/>
      <c r="D214" s="435"/>
      <c r="E214" s="412"/>
      <c r="F214" s="412"/>
      <c r="G214" s="412"/>
      <c r="H214" s="412"/>
      <c r="I214" s="412"/>
      <c r="J214" s="412"/>
      <c r="K214" s="413">
        <f t="shared" si="19"/>
        <v>0</v>
      </c>
      <c r="L214" s="411"/>
    </row>
    <row r="215" spans="1:12" x14ac:dyDescent="0.2">
      <c r="A215" s="1806" t="s">
        <v>1138</v>
      </c>
      <c r="B215" s="267">
        <v>1300</v>
      </c>
      <c r="C215" s="412"/>
      <c r="D215" s="411"/>
      <c r="E215" s="412"/>
      <c r="F215" s="412"/>
      <c r="G215" s="412"/>
      <c r="H215" s="412"/>
      <c r="I215" s="412"/>
      <c r="J215" s="412"/>
      <c r="K215" s="413">
        <f t="shared" si="19"/>
        <v>0</v>
      </c>
      <c r="L215" s="411"/>
    </row>
    <row r="216" spans="1:12" x14ac:dyDescent="0.2">
      <c r="A216" s="1806" t="s">
        <v>840</v>
      </c>
      <c r="B216" s="267">
        <v>1400</v>
      </c>
      <c r="C216" s="412"/>
      <c r="D216" s="411">
        <f>16043+23630</f>
        <v>39673</v>
      </c>
      <c r="E216" s="412"/>
      <c r="F216" s="412"/>
      <c r="G216" s="412"/>
      <c r="H216" s="412"/>
      <c r="I216" s="412"/>
      <c r="J216" s="412"/>
      <c r="K216" s="413">
        <f t="shared" si="19"/>
        <v>39673</v>
      </c>
      <c r="L216" s="411">
        <v>41500</v>
      </c>
    </row>
    <row r="217" spans="1:12" x14ac:dyDescent="0.2">
      <c r="A217" s="1806" t="s">
        <v>1139</v>
      </c>
      <c r="B217" s="267">
        <v>1500</v>
      </c>
      <c r="C217" s="412"/>
      <c r="D217" s="411">
        <f>13573+21145</f>
        <v>34718</v>
      </c>
      <c r="E217" s="412"/>
      <c r="F217" s="412"/>
      <c r="G217" s="412"/>
      <c r="H217" s="412"/>
      <c r="I217" s="412"/>
      <c r="J217" s="412"/>
      <c r="K217" s="413">
        <f t="shared" si="19"/>
        <v>34718</v>
      </c>
      <c r="L217" s="411">
        <v>38500</v>
      </c>
    </row>
    <row r="218" spans="1:12" x14ac:dyDescent="0.2">
      <c r="A218" s="1806" t="s">
        <v>1140</v>
      </c>
      <c r="B218" s="267">
        <v>1600</v>
      </c>
      <c r="C218" s="412"/>
      <c r="D218" s="411">
        <v>0</v>
      </c>
      <c r="E218" s="412"/>
      <c r="F218" s="412"/>
      <c r="G218" s="412"/>
      <c r="H218" s="412"/>
      <c r="I218" s="412"/>
      <c r="J218" s="412"/>
      <c r="K218" s="413">
        <f t="shared" si="19"/>
        <v>0</v>
      </c>
      <c r="L218" s="411"/>
    </row>
    <row r="219" spans="1:12" x14ac:dyDescent="0.2">
      <c r="A219" s="1806" t="s">
        <v>1165</v>
      </c>
      <c r="B219" s="267">
        <v>1650</v>
      </c>
      <c r="C219" s="412"/>
      <c r="D219" s="411">
        <v>0</v>
      </c>
      <c r="E219" s="412"/>
      <c r="F219" s="412"/>
      <c r="G219" s="412"/>
      <c r="H219" s="412"/>
      <c r="I219" s="412"/>
      <c r="J219" s="412"/>
      <c r="K219" s="413">
        <f t="shared" si="19"/>
        <v>0</v>
      </c>
      <c r="L219" s="411"/>
    </row>
    <row r="220" spans="1:12" x14ac:dyDescent="0.2">
      <c r="A220" s="1806" t="s">
        <v>841</v>
      </c>
      <c r="B220" s="267" t="s">
        <v>170</v>
      </c>
      <c r="C220" s="412"/>
      <c r="D220" s="435">
        <v>2611</v>
      </c>
      <c r="E220" s="412"/>
      <c r="F220" s="412"/>
      <c r="G220" s="412"/>
      <c r="H220" s="412"/>
      <c r="I220" s="412"/>
      <c r="J220" s="412"/>
      <c r="K220" s="413">
        <f t="shared" si="19"/>
        <v>2611</v>
      </c>
      <c r="L220" s="411">
        <v>2500</v>
      </c>
    </row>
    <row r="221" spans="1:12" x14ac:dyDescent="0.2">
      <c r="A221" s="1806" t="s">
        <v>1285</v>
      </c>
      <c r="B221" s="267">
        <v>1800</v>
      </c>
      <c r="C221" s="412"/>
      <c r="D221" s="411">
        <v>2534</v>
      </c>
      <c r="E221" s="412"/>
      <c r="F221" s="412"/>
      <c r="G221" s="412"/>
      <c r="H221" s="412"/>
      <c r="I221" s="412"/>
      <c r="J221" s="412"/>
      <c r="K221" s="413">
        <f t="shared" si="19"/>
        <v>2534</v>
      </c>
      <c r="L221" s="411">
        <v>10000</v>
      </c>
    </row>
    <row r="222" spans="1:12" x14ac:dyDescent="0.2">
      <c r="A222" s="1806" t="s">
        <v>1286</v>
      </c>
      <c r="B222" s="267">
        <v>1900</v>
      </c>
      <c r="C222" s="412"/>
      <c r="D222" s="411">
        <f>7354+8117</f>
        <v>15471</v>
      </c>
      <c r="E222" s="412"/>
      <c r="F222" s="412"/>
      <c r="G222" s="412"/>
      <c r="H222" s="412"/>
      <c r="I222" s="412"/>
      <c r="J222" s="412"/>
      <c r="K222" s="413">
        <f t="shared" si="19"/>
        <v>15471</v>
      </c>
      <c r="L222" s="411"/>
    </row>
    <row r="223" spans="1:12" ht="12.75" customHeight="1" thickBot="1" x14ac:dyDescent="0.25">
      <c r="A223" s="886" t="s">
        <v>831</v>
      </c>
      <c r="B223" s="464" t="s">
        <v>669</v>
      </c>
      <c r="C223" s="412"/>
      <c r="D223" s="414">
        <f>SUM(D209:D222)</f>
        <v>547979</v>
      </c>
      <c r="E223" s="412"/>
      <c r="F223" s="412"/>
      <c r="G223" s="412"/>
      <c r="H223" s="412"/>
      <c r="I223" s="412"/>
      <c r="J223" s="412"/>
      <c r="K223" s="414">
        <f>SUM(K209:K222)</f>
        <v>547979</v>
      </c>
      <c r="L223" s="414">
        <f>SUM(L209:L222)</f>
        <v>552500</v>
      </c>
    </row>
    <row r="224" spans="1:12" ht="18" customHeight="1" thickTop="1" x14ac:dyDescent="0.2">
      <c r="A224" s="1816" t="s">
        <v>1042</v>
      </c>
      <c r="B224" s="264" t="s">
        <v>668</v>
      </c>
      <c r="C224" s="412"/>
      <c r="D224" s="412"/>
      <c r="E224" s="412"/>
      <c r="F224" s="412"/>
      <c r="G224" s="412"/>
      <c r="H224" s="412"/>
      <c r="I224" s="412"/>
      <c r="J224" s="412"/>
      <c r="K224" s="412"/>
      <c r="L224" s="412"/>
    </row>
    <row r="225" spans="1:12" ht="13.5" customHeight="1" x14ac:dyDescent="0.2">
      <c r="A225" s="1821" t="s">
        <v>694</v>
      </c>
      <c r="B225" s="208"/>
      <c r="C225" s="412"/>
      <c r="D225" s="412"/>
      <c r="E225" s="412"/>
      <c r="F225" s="412"/>
      <c r="G225" s="412"/>
      <c r="H225" s="412"/>
      <c r="I225" s="412"/>
      <c r="J225" s="412"/>
      <c r="K225" s="412"/>
      <c r="L225" s="412"/>
    </row>
    <row r="226" spans="1:12" x14ac:dyDescent="0.2">
      <c r="A226" s="1806" t="s">
        <v>1287</v>
      </c>
      <c r="B226" s="267">
        <v>2110</v>
      </c>
      <c r="C226" s="412"/>
      <c r="D226" s="411">
        <f>47470+41414+5582</f>
        <v>94466</v>
      </c>
      <c r="E226" s="412"/>
      <c r="F226" s="412"/>
      <c r="G226" s="412"/>
      <c r="H226" s="412"/>
      <c r="I226" s="412"/>
      <c r="J226" s="412"/>
      <c r="K226" s="413">
        <f t="shared" ref="K226:K231" si="20">D226</f>
        <v>94466</v>
      </c>
      <c r="L226" s="411">
        <v>63500</v>
      </c>
    </row>
    <row r="227" spans="1:12" x14ac:dyDescent="0.2">
      <c r="A227" s="1806" t="s">
        <v>1288</v>
      </c>
      <c r="B227" s="267">
        <v>2120</v>
      </c>
      <c r="C227" s="412"/>
      <c r="D227" s="411">
        <f>34649+39181</f>
        <v>73830</v>
      </c>
      <c r="E227" s="412"/>
      <c r="F227" s="412"/>
      <c r="G227" s="412"/>
      <c r="H227" s="412"/>
      <c r="I227" s="412"/>
      <c r="J227" s="412"/>
      <c r="K227" s="413">
        <f t="shared" si="20"/>
        <v>73830</v>
      </c>
      <c r="L227" s="411">
        <v>47500</v>
      </c>
    </row>
    <row r="228" spans="1:12" x14ac:dyDescent="0.2">
      <c r="A228" s="1806" t="s">
        <v>222</v>
      </c>
      <c r="B228" s="267">
        <v>2130</v>
      </c>
      <c r="C228" s="412"/>
      <c r="D228" s="411">
        <v>2212</v>
      </c>
      <c r="E228" s="412"/>
      <c r="F228" s="412"/>
      <c r="G228" s="412"/>
      <c r="H228" s="412"/>
      <c r="I228" s="412"/>
      <c r="J228" s="412"/>
      <c r="K228" s="413">
        <f t="shared" si="20"/>
        <v>2212</v>
      </c>
      <c r="L228" s="411">
        <v>11800</v>
      </c>
    </row>
    <row r="229" spans="1:12" x14ac:dyDescent="0.2">
      <c r="A229" s="1806" t="s">
        <v>223</v>
      </c>
      <c r="B229" s="267">
        <v>2140</v>
      </c>
      <c r="C229" s="412"/>
      <c r="D229" s="411">
        <v>727</v>
      </c>
      <c r="E229" s="412"/>
      <c r="F229" s="412"/>
      <c r="G229" s="412"/>
      <c r="H229" s="412"/>
      <c r="I229" s="412"/>
      <c r="J229" s="412"/>
      <c r="K229" s="413">
        <f t="shared" si="20"/>
        <v>727</v>
      </c>
      <c r="L229" s="411"/>
    </row>
    <row r="230" spans="1:12" x14ac:dyDescent="0.2">
      <c r="A230" s="1806" t="s">
        <v>224</v>
      </c>
      <c r="B230" s="267">
        <v>2150</v>
      </c>
      <c r="C230" s="412"/>
      <c r="D230" s="411">
        <v>0</v>
      </c>
      <c r="E230" s="412"/>
      <c r="F230" s="412"/>
      <c r="G230" s="412"/>
      <c r="H230" s="412"/>
      <c r="I230" s="412"/>
      <c r="J230" s="412"/>
      <c r="K230" s="413">
        <f t="shared" si="20"/>
        <v>0</v>
      </c>
      <c r="L230" s="411"/>
    </row>
    <row r="231" spans="1:12" x14ac:dyDescent="0.2">
      <c r="A231" s="1806" t="s">
        <v>173</v>
      </c>
      <c r="B231" s="267">
        <v>2190</v>
      </c>
      <c r="C231" s="412"/>
      <c r="D231" s="411">
        <f>8644+5995</f>
        <v>14639</v>
      </c>
      <c r="E231" s="412"/>
      <c r="F231" s="412"/>
      <c r="G231" s="412"/>
      <c r="H231" s="412"/>
      <c r="I231" s="412"/>
      <c r="J231" s="412"/>
      <c r="K231" s="413">
        <f t="shared" si="20"/>
        <v>14639</v>
      </c>
      <c r="L231" s="411">
        <v>18050</v>
      </c>
    </row>
    <row r="232" spans="1:12" ht="12.75" customHeight="1" thickBot="1" x14ac:dyDescent="0.25">
      <c r="A232" s="886" t="s">
        <v>659</v>
      </c>
      <c r="B232" s="464" t="s">
        <v>832</v>
      </c>
      <c r="C232" s="412"/>
      <c r="D232" s="414">
        <f>SUM(D226:D231)</f>
        <v>185874</v>
      </c>
      <c r="E232" s="412"/>
      <c r="F232" s="412"/>
      <c r="G232" s="412"/>
      <c r="H232" s="412"/>
      <c r="I232" s="412"/>
      <c r="J232" s="412"/>
      <c r="K232" s="414">
        <f>SUM(K226:K231)</f>
        <v>185874</v>
      </c>
      <c r="L232" s="414">
        <f>SUM(L226:L231)</f>
        <v>140850</v>
      </c>
    </row>
    <row r="233" spans="1:12" ht="13.5" thickTop="1" x14ac:dyDescent="0.2">
      <c r="A233" s="1811" t="s">
        <v>695</v>
      </c>
      <c r="B233" s="465"/>
      <c r="C233" s="412"/>
      <c r="D233" s="418"/>
      <c r="E233" s="412"/>
      <c r="F233" s="412"/>
      <c r="G233" s="412"/>
      <c r="H233" s="412"/>
      <c r="I233" s="412"/>
      <c r="J233" s="412"/>
      <c r="K233" s="418"/>
      <c r="L233" s="418"/>
    </row>
    <row r="234" spans="1:12" x14ac:dyDescent="0.2">
      <c r="A234" s="1806" t="s">
        <v>975</v>
      </c>
      <c r="B234" s="267">
        <v>2210</v>
      </c>
      <c r="C234" s="412"/>
      <c r="D234" s="417">
        <f>868+5151</f>
        <v>6019</v>
      </c>
      <c r="E234" s="412"/>
      <c r="F234" s="412"/>
      <c r="G234" s="412"/>
      <c r="H234" s="412"/>
      <c r="I234" s="412"/>
      <c r="J234" s="412"/>
      <c r="K234" s="419">
        <f>D234</f>
        <v>6019</v>
      </c>
      <c r="L234" s="417"/>
    </row>
    <row r="235" spans="1:12" x14ac:dyDescent="0.2">
      <c r="A235" s="1806" t="s">
        <v>976</v>
      </c>
      <c r="B235" s="267">
        <v>2220</v>
      </c>
      <c r="C235" s="412"/>
      <c r="D235" s="411">
        <f>25781+20225</f>
        <v>46006</v>
      </c>
      <c r="E235" s="412"/>
      <c r="F235" s="412"/>
      <c r="G235" s="412"/>
      <c r="H235" s="412"/>
      <c r="I235" s="412"/>
      <c r="J235" s="412"/>
      <c r="K235" s="419">
        <f>D235</f>
        <v>46006</v>
      </c>
      <c r="L235" s="411">
        <v>51000</v>
      </c>
    </row>
    <row r="236" spans="1:12" x14ac:dyDescent="0.2">
      <c r="A236" s="1806" t="s">
        <v>977</v>
      </c>
      <c r="B236" s="267">
        <v>2230</v>
      </c>
      <c r="C236" s="412"/>
      <c r="D236" s="411">
        <f>7143+5003</f>
        <v>12146</v>
      </c>
      <c r="E236" s="412"/>
      <c r="F236" s="412"/>
      <c r="G236" s="412"/>
      <c r="H236" s="412"/>
      <c r="I236" s="412"/>
      <c r="J236" s="412"/>
      <c r="K236" s="419">
        <f>D236</f>
        <v>12146</v>
      </c>
      <c r="L236" s="411">
        <v>1250</v>
      </c>
    </row>
    <row r="237" spans="1:12" ht="12.75" customHeight="1" thickBot="1" x14ac:dyDescent="0.25">
      <c r="A237" s="1832" t="s">
        <v>660</v>
      </c>
      <c r="B237" s="877">
        <v>2200</v>
      </c>
      <c r="C237" s="412"/>
      <c r="D237" s="414">
        <f>SUM(D234:D236)</f>
        <v>64171</v>
      </c>
      <c r="E237" s="412"/>
      <c r="F237" s="412"/>
      <c r="G237" s="412"/>
      <c r="H237" s="412"/>
      <c r="I237" s="412"/>
      <c r="J237" s="412"/>
      <c r="K237" s="414">
        <f>SUM(K234:K236)</f>
        <v>64171</v>
      </c>
      <c r="L237" s="414">
        <f>SUM(L234:L236)</f>
        <v>52250</v>
      </c>
    </row>
    <row r="238" spans="1:12" ht="13.5" thickTop="1" x14ac:dyDescent="0.2">
      <c r="A238" s="1811" t="s">
        <v>714</v>
      </c>
      <c r="B238" s="534"/>
      <c r="C238" s="412"/>
      <c r="D238" s="418"/>
      <c r="E238" s="412"/>
      <c r="F238" s="412"/>
      <c r="G238" s="412"/>
      <c r="H238" s="412"/>
      <c r="I238" s="412"/>
      <c r="J238" s="412"/>
      <c r="K238" s="418"/>
      <c r="L238" s="418"/>
    </row>
    <row r="239" spans="1:12" x14ac:dyDescent="0.2">
      <c r="A239" s="1806" t="s">
        <v>978</v>
      </c>
      <c r="B239" s="267">
        <v>2310</v>
      </c>
      <c r="C239" s="412"/>
      <c r="D239" s="417">
        <f>1136+785</f>
        <v>1921</v>
      </c>
      <c r="E239" s="412"/>
      <c r="F239" s="412"/>
      <c r="G239" s="412"/>
      <c r="H239" s="412"/>
      <c r="I239" s="412"/>
      <c r="J239" s="412"/>
      <c r="K239" s="419">
        <f>D239</f>
        <v>1921</v>
      </c>
      <c r="L239" s="417"/>
    </row>
    <row r="240" spans="1:12" x14ac:dyDescent="0.2">
      <c r="A240" s="1806" t="s">
        <v>979</v>
      </c>
      <c r="B240" s="267">
        <v>2320</v>
      </c>
      <c r="C240" s="412"/>
      <c r="D240" s="411">
        <v>31116</v>
      </c>
      <c r="E240" s="412"/>
      <c r="F240" s="412"/>
      <c r="G240" s="412"/>
      <c r="H240" s="412"/>
      <c r="I240" s="412"/>
      <c r="J240" s="412"/>
      <c r="K240" s="419">
        <f t="shared" ref="K240:K250" si="21">D240</f>
        <v>31116</v>
      </c>
      <c r="L240" s="411">
        <v>34000</v>
      </c>
    </row>
    <row r="241" spans="1:12" x14ac:dyDescent="0.2">
      <c r="A241" s="1806" t="s">
        <v>980</v>
      </c>
      <c r="B241" s="267">
        <v>2330</v>
      </c>
      <c r="C241" s="412"/>
      <c r="D241" s="411">
        <v>34694</v>
      </c>
      <c r="E241" s="412"/>
      <c r="F241" s="412"/>
      <c r="G241" s="412"/>
      <c r="H241" s="412"/>
      <c r="I241" s="412"/>
      <c r="J241" s="412"/>
      <c r="K241" s="419">
        <f t="shared" si="21"/>
        <v>34694</v>
      </c>
      <c r="L241" s="411">
        <v>32900</v>
      </c>
    </row>
    <row r="242" spans="1:12" x14ac:dyDescent="0.2">
      <c r="A242" s="1807" t="s">
        <v>340</v>
      </c>
      <c r="B242" s="292" t="s">
        <v>321</v>
      </c>
      <c r="C242" s="412"/>
      <c r="D242" s="690"/>
      <c r="E242" s="412"/>
      <c r="F242" s="412"/>
      <c r="G242" s="412"/>
      <c r="H242" s="412"/>
      <c r="I242" s="412"/>
      <c r="J242" s="412"/>
      <c r="K242" s="419">
        <f t="shared" si="21"/>
        <v>0</v>
      </c>
      <c r="L242" s="411"/>
    </row>
    <row r="243" spans="1:12" ht="23.25" customHeight="1" x14ac:dyDescent="0.2">
      <c r="A243" s="1807" t="s">
        <v>341</v>
      </c>
      <c r="B243" s="526" t="s">
        <v>322</v>
      </c>
      <c r="C243" s="412"/>
      <c r="D243" s="690"/>
      <c r="E243" s="412"/>
      <c r="F243" s="412"/>
      <c r="G243" s="412"/>
      <c r="H243" s="412"/>
      <c r="I243" s="412"/>
      <c r="J243" s="412"/>
      <c r="K243" s="419">
        <f t="shared" si="21"/>
        <v>0</v>
      </c>
      <c r="L243" s="411"/>
    </row>
    <row r="244" spans="1:12" x14ac:dyDescent="0.2">
      <c r="A244" s="1807" t="s">
        <v>342</v>
      </c>
      <c r="B244" s="292" t="s">
        <v>323</v>
      </c>
      <c r="C244" s="412"/>
      <c r="D244" s="690"/>
      <c r="E244" s="412"/>
      <c r="F244" s="412"/>
      <c r="G244" s="412"/>
      <c r="H244" s="412"/>
      <c r="I244" s="412"/>
      <c r="J244" s="412"/>
      <c r="K244" s="419">
        <f t="shared" si="21"/>
        <v>0</v>
      </c>
      <c r="L244" s="411"/>
    </row>
    <row r="245" spans="1:12" x14ac:dyDescent="0.2">
      <c r="A245" s="1807" t="s">
        <v>274</v>
      </c>
      <c r="B245" s="292" t="s">
        <v>324</v>
      </c>
      <c r="C245" s="412"/>
      <c r="D245" s="690"/>
      <c r="E245" s="412"/>
      <c r="F245" s="412"/>
      <c r="G245" s="412"/>
      <c r="H245" s="412"/>
      <c r="I245" s="412"/>
      <c r="J245" s="412"/>
      <c r="K245" s="419">
        <f t="shared" si="21"/>
        <v>0</v>
      </c>
      <c r="L245" s="411"/>
    </row>
    <row r="246" spans="1:12" x14ac:dyDescent="0.2">
      <c r="A246" s="1807" t="s">
        <v>817</v>
      </c>
      <c r="B246" s="292" t="s">
        <v>325</v>
      </c>
      <c r="C246" s="412"/>
      <c r="D246" s="690"/>
      <c r="E246" s="412"/>
      <c r="F246" s="412"/>
      <c r="G246" s="412"/>
      <c r="H246" s="412"/>
      <c r="I246" s="412"/>
      <c r="J246" s="412"/>
      <c r="K246" s="419">
        <f t="shared" si="21"/>
        <v>0</v>
      </c>
      <c r="L246" s="411"/>
    </row>
    <row r="247" spans="1:12" x14ac:dyDescent="0.2">
      <c r="A247" s="1807" t="s">
        <v>275</v>
      </c>
      <c r="B247" s="292" t="s">
        <v>326</v>
      </c>
      <c r="C247" s="412"/>
      <c r="D247" s="690"/>
      <c r="E247" s="412"/>
      <c r="F247" s="412"/>
      <c r="G247" s="412"/>
      <c r="H247" s="412"/>
      <c r="I247" s="412"/>
      <c r="J247" s="412"/>
      <c r="K247" s="419">
        <f t="shared" si="21"/>
        <v>0</v>
      </c>
      <c r="L247" s="411"/>
    </row>
    <row r="248" spans="1:12" ht="22.5" x14ac:dyDescent="0.2">
      <c r="A248" s="1807" t="s">
        <v>1215</v>
      </c>
      <c r="B248" s="526" t="s">
        <v>327</v>
      </c>
      <c r="C248" s="412"/>
      <c r="D248" s="690"/>
      <c r="E248" s="412"/>
      <c r="F248" s="412"/>
      <c r="G248" s="412"/>
      <c r="H248" s="412"/>
      <c r="I248" s="412"/>
      <c r="J248" s="412"/>
      <c r="K248" s="419">
        <f t="shared" si="21"/>
        <v>0</v>
      </c>
      <c r="L248" s="411"/>
    </row>
    <row r="249" spans="1:12" x14ac:dyDescent="0.2">
      <c r="A249" s="1807" t="s">
        <v>1216</v>
      </c>
      <c r="B249" s="292" t="s">
        <v>328</v>
      </c>
      <c r="C249" s="412"/>
      <c r="D249" s="690"/>
      <c r="E249" s="412"/>
      <c r="F249" s="412"/>
      <c r="G249" s="412"/>
      <c r="H249" s="412"/>
      <c r="I249" s="412"/>
      <c r="J249" s="412"/>
      <c r="K249" s="419">
        <f t="shared" si="21"/>
        <v>0</v>
      </c>
      <c r="L249" s="411"/>
    </row>
    <row r="250" spans="1:12" x14ac:dyDescent="0.2">
      <c r="A250" s="1807"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67731</v>
      </c>
      <c r="E251" s="412"/>
      <c r="F251" s="412"/>
      <c r="G251" s="412"/>
      <c r="H251" s="412"/>
      <c r="I251" s="412"/>
      <c r="J251" s="412"/>
      <c r="K251" s="414">
        <f>SUM(K239:K250)</f>
        <v>67731</v>
      </c>
      <c r="L251" s="414">
        <f>SUM(L239:L250)</f>
        <v>66900</v>
      </c>
    </row>
    <row r="252" spans="1:12" ht="13.5" thickTop="1" x14ac:dyDescent="0.2">
      <c r="A252" s="1811" t="s">
        <v>715</v>
      </c>
      <c r="B252" s="533"/>
      <c r="C252" s="412"/>
      <c r="D252" s="418"/>
      <c r="E252" s="412"/>
      <c r="F252" s="412"/>
      <c r="G252" s="412"/>
      <c r="H252" s="412"/>
      <c r="I252" s="412"/>
      <c r="J252" s="412"/>
      <c r="K252" s="418"/>
      <c r="L252" s="418"/>
    </row>
    <row r="253" spans="1:12" x14ac:dyDescent="0.2">
      <c r="A253" s="1806" t="s">
        <v>1257</v>
      </c>
      <c r="B253" s="524">
        <v>2410</v>
      </c>
      <c r="C253" s="412"/>
      <c r="D253" s="417">
        <v>90349</v>
      </c>
      <c r="E253" s="412"/>
      <c r="F253" s="412"/>
      <c r="G253" s="412"/>
      <c r="H253" s="412"/>
      <c r="I253" s="412"/>
      <c r="J253" s="412"/>
      <c r="K253" s="419">
        <f>D253</f>
        <v>90349</v>
      </c>
      <c r="L253" s="417">
        <v>97000</v>
      </c>
    </row>
    <row r="254" spans="1:12" ht="23.25" customHeight="1" x14ac:dyDescent="0.2">
      <c r="A254" s="1812" t="s">
        <v>1217</v>
      </c>
      <c r="B254" s="525">
        <v>2490</v>
      </c>
      <c r="C254" s="412"/>
      <c r="D254" s="411">
        <v>16607</v>
      </c>
      <c r="E254" s="412"/>
      <c r="F254" s="412"/>
      <c r="G254" s="412"/>
      <c r="H254" s="412"/>
      <c r="I254" s="412"/>
      <c r="J254" s="412"/>
      <c r="K254" s="419">
        <f>D254</f>
        <v>16607</v>
      </c>
      <c r="L254" s="411">
        <v>87000</v>
      </c>
    </row>
    <row r="255" spans="1:12" ht="12.75" customHeight="1" thickBot="1" x14ac:dyDescent="0.25">
      <c r="A255" s="1827" t="s">
        <v>302</v>
      </c>
      <c r="B255" s="540" t="s">
        <v>35</v>
      </c>
      <c r="C255" s="412"/>
      <c r="D255" s="414">
        <f>SUM(D253:D254)</f>
        <v>106956</v>
      </c>
      <c r="E255" s="412"/>
      <c r="F255" s="412"/>
      <c r="G255" s="412"/>
      <c r="H255" s="412"/>
      <c r="I255" s="412"/>
      <c r="J255" s="412"/>
      <c r="K255" s="414">
        <f>SUM(K253:K254)</f>
        <v>106956</v>
      </c>
      <c r="L255" s="414">
        <f>SUM(L253:L254)</f>
        <v>184000</v>
      </c>
    </row>
    <row r="256" spans="1:12" ht="13.5" thickTop="1" x14ac:dyDescent="0.2">
      <c r="A256" s="1811" t="s">
        <v>716</v>
      </c>
      <c r="B256" s="533"/>
      <c r="C256" s="412"/>
      <c r="D256" s="412"/>
      <c r="E256" s="412"/>
      <c r="F256" s="412"/>
      <c r="G256" s="412"/>
      <c r="H256" s="412"/>
      <c r="I256" s="412"/>
      <c r="J256" s="412"/>
      <c r="K256" s="418"/>
      <c r="L256" s="418"/>
    </row>
    <row r="257" spans="1:12" x14ac:dyDescent="0.2">
      <c r="A257" s="1806" t="s">
        <v>1258</v>
      </c>
      <c r="B257" s="524">
        <v>2510</v>
      </c>
      <c r="C257" s="412"/>
      <c r="D257" s="411">
        <v>1719</v>
      </c>
      <c r="E257" s="412"/>
      <c r="F257" s="412"/>
      <c r="G257" s="412"/>
      <c r="H257" s="412"/>
      <c r="I257" s="412"/>
      <c r="J257" s="412"/>
      <c r="K257" s="419">
        <f>D257</f>
        <v>1719</v>
      </c>
      <c r="L257" s="417">
        <v>7200</v>
      </c>
    </row>
    <row r="258" spans="1:12" x14ac:dyDescent="0.2">
      <c r="A258" s="1806" t="s">
        <v>543</v>
      </c>
      <c r="B258" s="524">
        <v>2520</v>
      </c>
      <c r="C258" s="412"/>
      <c r="D258" s="411">
        <v>47725</v>
      </c>
      <c r="E258" s="412"/>
      <c r="F258" s="412"/>
      <c r="G258" s="412"/>
      <c r="H258" s="412"/>
      <c r="I258" s="412"/>
      <c r="J258" s="412"/>
      <c r="K258" s="419">
        <f t="shared" ref="K258:K263" si="22">D258</f>
        <v>47725</v>
      </c>
      <c r="L258" s="411">
        <v>54000</v>
      </c>
    </row>
    <row r="259" spans="1:12" x14ac:dyDescent="0.2">
      <c r="A259" s="1806" t="s">
        <v>5</v>
      </c>
      <c r="B259" s="267">
        <v>2530</v>
      </c>
      <c r="C259" s="412"/>
      <c r="D259" s="411"/>
      <c r="E259" s="412"/>
      <c r="F259" s="412"/>
      <c r="G259" s="412"/>
      <c r="H259" s="412"/>
      <c r="I259" s="412"/>
      <c r="J259" s="412"/>
      <c r="K259" s="419">
        <f t="shared" si="22"/>
        <v>0</v>
      </c>
      <c r="L259" s="411"/>
    </row>
    <row r="260" spans="1:12" x14ac:dyDescent="0.2">
      <c r="A260" s="1806" t="s">
        <v>221</v>
      </c>
      <c r="B260" s="267">
        <v>2540</v>
      </c>
      <c r="C260" s="412"/>
      <c r="D260" s="411">
        <v>482831</v>
      </c>
      <c r="E260" s="412"/>
      <c r="F260" s="412"/>
      <c r="G260" s="412"/>
      <c r="H260" s="412"/>
      <c r="I260" s="412"/>
      <c r="J260" s="412"/>
      <c r="K260" s="419">
        <f t="shared" si="22"/>
        <v>482831</v>
      </c>
      <c r="L260" s="411">
        <v>479500</v>
      </c>
    </row>
    <row r="261" spans="1:12" x14ac:dyDescent="0.2">
      <c r="A261" s="1806" t="s">
        <v>1129</v>
      </c>
      <c r="B261" s="267">
        <v>2550</v>
      </c>
      <c r="C261" s="412"/>
      <c r="D261" s="411">
        <v>10426</v>
      </c>
      <c r="E261" s="412"/>
      <c r="F261" s="412"/>
      <c r="G261" s="412"/>
      <c r="H261" s="412"/>
      <c r="I261" s="412"/>
      <c r="J261" s="412"/>
      <c r="K261" s="419">
        <f t="shared" si="22"/>
        <v>10426</v>
      </c>
      <c r="L261" s="411">
        <v>13400</v>
      </c>
    </row>
    <row r="262" spans="1:12" x14ac:dyDescent="0.2">
      <c r="A262" s="1806" t="s">
        <v>107</v>
      </c>
      <c r="B262" s="267">
        <v>2560</v>
      </c>
      <c r="C262" s="412"/>
      <c r="D262" s="411">
        <v>101545</v>
      </c>
      <c r="E262" s="412"/>
      <c r="F262" s="412"/>
      <c r="G262" s="412"/>
      <c r="H262" s="412"/>
      <c r="I262" s="412"/>
      <c r="J262" s="412"/>
      <c r="K262" s="419">
        <f t="shared" si="22"/>
        <v>101545</v>
      </c>
      <c r="L262" s="411">
        <v>116000</v>
      </c>
    </row>
    <row r="263" spans="1:12" x14ac:dyDescent="0.2">
      <c r="A263" s="1806" t="s">
        <v>108</v>
      </c>
      <c r="B263" s="267">
        <v>2570</v>
      </c>
      <c r="C263" s="412"/>
      <c r="D263" s="411">
        <v>0</v>
      </c>
      <c r="E263" s="412"/>
      <c r="F263" s="412"/>
      <c r="G263" s="412"/>
      <c r="H263" s="412"/>
      <c r="I263" s="412"/>
      <c r="J263" s="412"/>
      <c r="K263" s="419">
        <f t="shared" si="22"/>
        <v>0</v>
      </c>
      <c r="L263" s="411">
        <v>22500</v>
      </c>
    </row>
    <row r="264" spans="1:12" ht="12.75" customHeight="1" thickBot="1" x14ac:dyDescent="0.25">
      <c r="A264" s="886" t="s">
        <v>835</v>
      </c>
      <c r="B264" s="464" t="s">
        <v>36</v>
      </c>
      <c r="C264" s="412"/>
      <c r="D264" s="414">
        <f>SUM(D257:D263)</f>
        <v>644246</v>
      </c>
      <c r="E264" s="412"/>
      <c r="F264" s="412"/>
      <c r="G264" s="412"/>
      <c r="H264" s="412"/>
      <c r="I264" s="412"/>
      <c r="J264" s="412"/>
      <c r="K264" s="414">
        <f>SUM(K257:K263)</f>
        <v>644246</v>
      </c>
      <c r="L264" s="414">
        <f>SUM(L257:L263)</f>
        <v>692600</v>
      </c>
    </row>
    <row r="265" spans="1:12" ht="13.5" thickTop="1" x14ac:dyDescent="0.2">
      <c r="A265" s="1826" t="s">
        <v>717</v>
      </c>
      <c r="B265" s="514"/>
      <c r="C265" s="412"/>
      <c r="D265" s="418"/>
      <c r="E265" s="412"/>
      <c r="F265" s="412"/>
      <c r="G265" s="412"/>
      <c r="H265" s="412"/>
      <c r="I265" s="412"/>
      <c r="J265" s="412"/>
      <c r="K265" s="418"/>
      <c r="L265" s="418"/>
    </row>
    <row r="266" spans="1:12" x14ac:dyDescent="0.2">
      <c r="A266" s="1806" t="s">
        <v>1250</v>
      </c>
      <c r="B266" s="267">
        <v>2610</v>
      </c>
      <c r="C266" s="412"/>
      <c r="D266" s="417"/>
      <c r="E266" s="412"/>
      <c r="F266" s="412"/>
      <c r="G266" s="412"/>
      <c r="H266" s="412"/>
      <c r="I266" s="412"/>
      <c r="J266" s="412"/>
      <c r="K266" s="419">
        <f>D266</f>
        <v>0</v>
      </c>
      <c r="L266" s="417"/>
    </row>
    <row r="267" spans="1:12" ht="20.25" customHeight="1" x14ac:dyDescent="0.2">
      <c r="A267" s="1806" t="s">
        <v>711</v>
      </c>
      <c r="B267" s="114">
        <v>2620</v>
      </c>
      <c r="C267" s="412"/>
      <c r="D267" s="411"/>
      <c r="E267" s="412"/>
      <c r="F267" s="412"/>
      <c r="G267" s="412"/>
      <c r="H267" s="412"/>
      <c r="I267" s="412"/>
      <c r="J267" s="412"/>
      <c r="K267" s="419">
        <f>D267</f>
        <v>0</v>
      </c>
      <c r="L267" s="411"/>
    </row>
    <row r="268" spans="1:12" ht="12" customHeight="1" x14ac:dyDescent="0.2">
      <c r="A268" s="1806" t="s">
        <v>1251</v>
      </c>
      <c r="B268" s="267">
        <v>2630</v>
      </c>
      <c r="C268" s="412"/>
      <c r="D268" s="411"/>
      <c r="E268" s="412"/>
      <c r="F268" s="412"/>
      <c r="G268" s="412"/>
      <c r="H268" s="412"/>
      <c r="I268" s="412"/>
      <c r="J268" s="412"/>
      <c r="K268" s="419">
        <f>D268</f>
        <v>0</v>
      </c>
      <c r="L268" s="411"/>
    </row>
    <row r="269" spans="1:12" x14ac:dyDescent="0.2">
      <c r="A269" s="1806" t="s">
        <v>472</v>
      </c>
      <c r="B269" s="267">
        <v>2640</v>
      </c>
      <c r="C269" s="412"/>
      <c r="D269" s="411">
        <v>6249</v>
      </c>
      <c r="E269" s="412"/>
      <c r="F269" s="412"/>
      <c r="G269" s="412"/>
      <c r="H269" s="412"/>
      <c r="I269" s="412"/>
      <c r="J269" s="412"/>
      <c r="K269" s="419">
        <f>D269</f>
        <v>6249</v>
      </c>
      <c r="L269" s="411"/>
    </row>
    <row r="270" spans="1:12" x14ac:dyDescent="0.2">
      <c r="A270" s="1806" t="s">
        <v>473</v>
      </c>
      <c r="B270" s="267">
        <v>2660</v>
      </c>
      <c r="C270" s="412"/>
      <c r="D270" s="411">
        <v>42797</v>
      </c>
      <c r="E270" s="412"/>
      <c r="F270" s="412"/>
      <c r="G270" s="412"/>
      <c r="H270" s="412"/>
      <c r="I270" s="412"/>
      <c r="J270" s="412"/>
      <c r="K270" s="419">
        <f>D270</f>
        <v>42797</v>
      </c>
      <c r="L270" s="411">
        <v>23200</v>
      </c>
    </row>
    <row r="271" spans="1:12" ht="12.75" customHeight="1" thickBot="1" x14ac:dyDescent="0.25">
      <c r="A271" s="1830" t="s">
        <v>38</v>
      </c>
      <c r="B271" s="467" t="s">
        <v>37</v>
      </c>
      <c r="C271" s="412"/>
      <c r="D271" s="414">
        <f>SUM(D266:D270)</f>
        <v>49046</v>
      </c>
      <c r="E271" s="412"/>
      <c r="F271" s="412"/>
      <c r="G271" s="412"/>
      <c r="H271" s="412"/>
      <c r="I271" s="412"/>
      <c r="J271" s="412"/>
      <c r="K271" s="414">
        <f>SUM(K266:K270)</f>
        <v>49046</v>
      </c>
      <c r="L271" s="414">
        <f>SUM(L266:L270)</f>
        <v>23200</v>
      </c>
    </row>
    <row r="272" spans="1:12" ht="13.5" customHeight="1" thickTop="1" x14ac:dyDescent="0.2">
      <c r="A272" s="1814" t="s">
        <v>1156</v>
      </c>
      <c r="B272" s="1080" t="s">
        <v>673</v>
      </c>
      <c r="C272" s="412"/>
      <c r="D272" s="1856"/>
      <c r="E272" s="412"/>
      <c r="F272" s="412"/>
      <c r="G272" s="412"/>
      <c r="H272" s="412"/>
      <c r="I272" s="412"/>
      <c r="J272" s="412"/>
      <c r="K272" s="429">
        <f>D272</f>
        <v>0</v>
      </c>
      <c r="L272" s="1856"/>
    </row>
    <row r="273" spans="1:12" ht="12.75" customHeight="1" thickBot="1" x14ac:dyDescent="0.25">
      <c r="A273" s="1833" t="s">
        <v>972</v>
      </c>
      <c r="B273" s="878">
        <v>2000</v>
      </c>
      <c r="C273" s="412"/>
      <c r="D273" s="424">
        <f>SUM(D232,D237,D251,D255,D264,D271,D272)</f>
        <v>1118024</v>
      </c>
      <c r="E273" s="412"/>
      <c r="F273" s="412"/>
      <c r="G273" s="412"/>
      <c r="H273" s="412"/>
      <c r="I273" s="412"/>
      <c r="J273" s="412"/>
      <c r="K273" s="424">
        <f>SUM(K232,K237,K251,K255,K264,K271,K272)</f>
        <v>1118024</v>
      </c>
      <c r="L273" s="424">
        <f>SUM(L232,L237,L251,L255,L264,L271,L272)</f>
        <v>1159800</v>
      </c>
    </row>
    <row r="274" spans="1:12" ht="18" customHeight="1" thickTop="1" thickBot="1" x14ac:dyDescent="0.25">
      <c r="A274" s="1834" t="s">
        <v>1043</v>
      </c>
      <c r="B274" s="264">
        <v>3000</v>
      </c>
      <c r="C274" s="412"/>
      <c r="D274" s="423">
        <v>3079</v>
      </c>
      <c r="E274" s="412"/>
      <c r="F274" s="412"/>
      <c r="G274" s="412"/>
      <c r="H274" s="412"/>
      <c r="I274" s="412"/>
      <c r="J274" s="412"/>
      <c r="K274" s="427">
        <f>D274</f>
        <v>3079</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06" t="s">
        <v>349</v>
      </c>
      <c r="B276" s="267">
        <v>4120</v>
      </c>
      <c r="C276" s="412"/>
      <c r="D276" s="411"/>
      <c r="E276" s="412"/>
      <c r="F276" s="412"/>
      <c r="G276" s="412"/>
      <c r="H276" s="412"/>
      <c r="I276" s="412"/>
      <c r="J276" s="412"/>
      <c r="K276" s="413">
        <f>D276</f>
        <v>0</v>
      </c>
      <c r="L276" s="411"/>
    </row>
    <row r="277" spans="1:12" x14ac:dyDescent="0.2">
      <c r="A277" s="1806" t="s">
        <v>812</v>
      </c>
      <c r="B277" s="267">
        <v>4140</v>
      </c>
      <c r="C277" s="412"/>
      <c r="D277" s="411"/>
      <c r="E277" s="412"/>
      <c r="F277" s="412"/>
      <c r="G277" s="412"/>
      <c r="H277" s="412"/>
      <c r="I277" s="412"/>
      <c r="J277" s="412"/>
      <c r="K277" s="413">
        <f>D277</f>
        <v>0</v>
      </c>
      <c r="L277" s="411"/>
    </row>
    <row r="278" spans="1:12" ht="12.75" customHeight="1" thickBot="1" x14ac:dyDescent="0.25">
      <c r="A278" s="886" t="s">
        <v>1915</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6" t="s">
        <v>1044</v>
      </c>
      <c r="B279" s="1862" t="s">
        <v>582</v>
      </c>
      <c r="C279" s="412"/>
      <c r="D279" s="412"/>
      <c r="E279" s="412"/>
      <c r="F279" s="412"/>
      <c r="G279" s="412"/>
      <c r="H279" s="412"/>
      <c r="I279" s="412"/>
      <c r="J279" s="412"/>
      <c r="K279" s="412"/>
      <c r="L279" s="412"/>
    </row>
    <row r="280" spans="1:12" ht="13.5" customHeight="1" x14ac:dyDescent="0.2">
      <c r="A280" s="1821" t="s">
        <v>97</v>
      </c>
      <c r="B280" s="208"/>
      <c r="C280" s="412"/>
      <c r="D280" s="412"/>
      <c r="E280" s="412"/>
      <c r="F280" s="412"/>
      <c r="G280" s="412"/>
      <c r="H280" s="416"/>
      <c r="I280" s="412"/>
      <c r="J280" s="412"/>
      <c r="K280" s="412"/>
      <c r="L280" s="412"/>
    </row>
    <row r="281" spans="1:12" x14ac:dyDescent="0.2">
      <c r="A281" s="1806" t="s">
        <v>91</v>
      </c>
      <c r="B281" s="267">
        <v>5110</v>
      </c>
      <c r="C281" s="412"/>
      <c r="D281" s="412"/>
      <c r="E281" s="412"/>
      <c r="F281" s="412"/>
      <c r="G281" s="412"/>
      <c r="H281" s="411"/>
      <c r="I281" s="412"/>
      <c r="J281" s="412"/>
      <c r="K281" s="413">
        <f>H281</f>
        <v>0</v>
      </c>
      <c r="L281" s="411"/>
    </row>
    <row r="282" spans="1:12" x14ac:dyDescent="0.2">
      <c r="A282" s="1806" t="s">
        <v>92</v>
      </c>
      <c r="B282" s="267">
        <v>5120</v>
      </c>
      <c r="C282" s="412"/>
      <c r="D282" s="412"/>
      <c r="E282" s="412"/>
      <c r="F282" s="412"/>
      <c r="G282" s="412"/>
      <c r="H282" s="411"/>
      <c r="I282" s="412"/>
      <c r="J282" s="412"/>
      <c r="K282" s="413">
        <f>H282</f>
        <v>0</v>
      </c>
      <c r="L282" s="411"/>
    </row>
    <row r="283" spans="1:12" ht="12.75" customHeight="1" x14ac:dyDescent="0.2">
      <c r="A283" s="1806" t="s">
        <v>1391</v>
      </c>
      <c r="B283" s="114" t="s">
        <v>721</v>
      </c>
      <c r="C283" s="412"/>
      <c r="D283" s="412"/>
      <c r="E283" s="412"/>
      <c r="F283" s="412"/>
      <c r="G283" s="412"/>
      <c r="H283" s="411"/>
      <c r="I283" s="412"/>
      <c r="J283" s="412"/>
      <c r="K283" s="413">
        <f>H283</f>
        <v>0</v>
      </c>
      <c r="L283" s="411"/>
    </row>
    <row r="284" spans="1:12" x14ac:dyDescent="0.2">
      <c r="A284" s="1806" t="s">
        <v>93</v>
      </c>
      <c r="B284" s="267" t="s">
        <v>692</v>
      </c>
      <c r="C284" s="412"/>
      <c r="D284" s="412"/>
      <c r="E284" s="412"/>
      <c r="F284" s="412"/>
      <c r="G284" s="412"/>
      <c r="H284" s="411"/>
      <c r="I284" s="412"/>
      <c r="J284" s="412"/>
      <c r="K284" s="413">
        <f>H284</f>
        <v>0</v>
      </c>
      <c r="L284" s="411"/>
    </row>
    <row r="285" spans="1:12" x14ac:dyDescent="0.2">
      <c r="A285" s="1806"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5" t="s">
        <v>1045</v>
      </c>
      <c r="B287" s="264" t="s">
        <v>1029</v>
      </c>
      <c r="C287" s="412"/>
      <c r="D287" s="416"/>
      <c r="E287" s="412"/>
      <c r="F287" s="412"/>
      <c r="G287" s="412"/>
      <c r="H287" s="1858"/>
      <c r="I287" s="412"/>
      <c r="J287" s="412"/>
      <c r="K287" s="1858"/>
      <c r="L287" s="425"/>
    </row>
    <row r="288" spans="1:12" ht="12.75" customHeight="1" thickTop="1" thickBot="1" x14ac:dyDescent="0.25">
      <c r="A288" s="2278" t="s">
        <v>595</v>
      </c>
      <c r="B288" s="2280"/>
      <c r="C288" s="412"/>
      <c r="D288" s="414">
        <f>SUM(D223,D273,D274,D278)</f>
        <v>1669082</v>
      </c>
      <c r="E288" s="412"/>
      <c r="F288" s="412"/>
      <c r="G288" s="412"/>
      <c r="H288" s="414">
        <f>H286</f>
        <v>0</v>
      </c>
      <c r="I288" s="412"/>
      <c r="J288" s="412"/>
      <c r="K288" s="414">
        <f>SUM(K223,K273,K274,K278,K286,K287)</f>
        <v>1669082</v>
      </c>
      <c r="L288" s="414">
        <f>SUM(L223,L273,L274,L278,L286,L287)</f>
        <v>1712300</v>
      </c>
    </row>
    <row r="289" spans="1:14" ht="23.25" thickTop="1" x14ac:dyDescent="0.2">
      <c r="A289" s="900" t="s">
        <v>1177</v>
      </c>
      <c r="B289" s="901"/>
      <c r="C289" s="412"/>
      <c r="D289" s="415"/>
      <c r="E289" s="412"/>
      <c r="F289" s="412"/>
      <c r="G289" s="412"/>
      <c r="H289" s="440"/>
      <c r="I289" s="412"/>
      <c r="J289" s="412"/>
      <c r="K289" s="439">
        <f>'Revenues 9-14'!G275-'Expenditures 15-22'!K288</f>
        <v>695853</v>
      </c>
      <c r="L289" s="440"/>
    </row>
    <row r="290" spans="1:14" s="869" customFormat="1" ht="9" customHeight="1" x14ac:dyDescent="0.2">
      <c r="A290" s="1825"/>
      <c r="B290" s="899"/>
      <c r="C290" s="896"/>
      <c r="D290" s="896"/>
      <c r="E290" s="896"/>
      <c r="F290" s="896"/>
      <c r="G290" s="896"/>
      <c r="H290" s="896"/>
      <c r="I290" s="896"/>
      <c r="J290" s="896"/>
      <c r="K290" s="896"/>
      <c r="L290" s="896"/>
      <c r="M290" s="908"/>
      <c r="N290" s="908"/>
    </row>
    <row r="291" spans="1:14" ht="30" customHeight="1" x14ac:dyDescent="0.2">
      <c r="A291" s="2267" t="s">
        <v>150</v>
      </c>
      <c r="B291" s="2271"/>
      <c r="C291" s="892"/>
      <c r="D291" s="893"/>
      <c r="E291" s="893"/>
      <c r="F291" s="893"/>
      <c r="G291" s="893"/>
      <c r="H291" s="893"/>
      <c r="I291" s="893"/>
      <c r="J291" s="893"/>
      <c r="K291" s="893"/>
      <c r="L291" s="894"/>
    </row>
    <row r="292" spans="1:14" ht="18" customHeight="1" x14ac:dyDescent="0.2">
      <c r="A292" s="1816" t="s">
        <v>151</v>
      </c>
      <c r="B292" s="265" t="s">
        <v>668</v>
      </c>
      <c r="C292" s="412"/>
      <c r="D292" s="412"/>
      <c r="E292" s="412"/>
      <c r="F292" s="412"/>
      <c r="G292" s="412"/>
      <c r="H292" s="412"/>
      <c r="I292" s="412"/>
      <c r="J292" s="412"/>
      <c r="K292" s="412"/>
      <c r="L292" s="412"/>
    </row>
    <row r="293" spans="1:14" ht="13.5" customHeight="1" x14ac:dyDescent="0.2">
      <c r="A293" s="1836" t="s">
        <v>716</v>
      </c>
      <c r="B293" s="465"/>
      <c r="C293" s="416"/>
      <c r="D293" s="416"/>
      <c r="E293" s="416"/>
      <c r="F293" s="416"/>
      <c r="G293" s="416"/>
      <c r="H293" s="416"/>
      <c r="I293" s="412"/>
      <c r="J293" s="412"/>
      <c r="K293" s="416"/>
      <c r="L293" s="416"/>
    </row>
    <row r="294" spans="1:14" x14ac:dyDescent="0.2">
      <c r="A294" s="1837" t="s">
        <v>712</v>
      </c>
      <c r="B294" s="270">
        <v>2530</v>
      </c>
      <c r="C294" s="411"/>
      <c r="D294" s="411"/>
      <c r="E294" s="411"/>
      <c r="F294" s="411"/>
      <c r="G294" s="411"/>
      <c r="H294" s="411"/>
      <c r="I294" s="435"/>
      <c r="J294" s="435"/>
      <c r="K294" s="413">
        <f>SUM(C294:J294)</f>
        <v>0</v>
      </c>
      <c r="L294" s="435"/>
    </row>
    <row r="295" spans="1:14" ht="13.5" customHeight="1" x14ac:dyDescent="0.2">
      <c r="A295" s="1837"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6" t="s">
        <v>152</v>
      </c>
      <c r="B297" s="264" t="s">
        <v>1028</v>
      </c>
      <c r="C297" s="412"/>
      <c r="D297" s="412"/>
      <c r="E297" s="412"/>
      <c r="F297" s="412"/>
      <c r="G297" s="412"/>
      <c r="H297" s="412"/>
      <c r="I297" s="412"/>
      <c r="J297" s="412"/>
      <c r="K297" s="412"/>
      <c r="L297" s="412"/>
    </row>
    <row r="298" spans="1:14" ht="13.5" customHeight="1" x14ac:dyDescent="0.2">
      <c r="A298" s="1821" t="s">
        <v>1069</v>
      </c>
      <c r="B298" s="208"/>
      <c r="C298" s="412"/>
      <c r="D298" s="412"/>
      <c r="E298" s="412"/>
      <c r="F298" s="412"/>
      <c r="G298" s="412"/>
      <c r="H298" s="412"/>
      <c r="I298" s="412"/>
      <c r="J298" s="412"/>
      <c r="K298" s="412"/>
      <c r="L298" s="412"/>
    </row>
    <row r="299" spans="1:14" x14ac:dyDescent="0.2">
      <c r="A299" s="1838" t="s">
        <v>1070</v>
      </c>
      <c r="B299" s="527" t="s">
        <v>658</v>
      </c>
      <c r="C299" s="412"/>
      <c r="D299" s="412"/>
      <c r="E299" s="435"/>
      <c r="F299" s="412"/>
      <c r="G299" s="412"/>
      <c r="H299" s="435"/>
      <c r="I299" s="412"/>
      <c r="J299" s="412"/>
      <c r="K299" s="1060">
        <f>SUM(E299,H299)</f>
        <v>0</v>
      </c>
      <c r="L299" s="435"/>
    </row>
    <row r="300" spans="1:14" x14ac:dyDescent="0.2">
      <c r="A300" s="1806" t="s">
        <v>349</v>
      </c>
      <c r="B300" s="267">
        <v>4120</v>
      </c>
      <c r="C300" s="412"/>
      <c r="D300" s="412"/>
      <c r="E300" s="435"/>
      <c r="F300" s="412"/>
      <c r="G300" s="412"/>
      <c r="H300" s="435"/>
      <c r="I300" s="506"/>
      <c r="J300" s="412"/>
      <c r="K300" s="1060">
        <f>SUM(E300,H300)</f>
        <v>0</v>
      </c>
      <c r="L300" s="411"/>
    </row>
    <row r="301" spans="1:14" x14ac:dyDescent="0.2">
      <c r="A301" s="1806" t="s">
        <v>812</v>
      </c>
      <c r="B301" s="267">
        <v>4140</v>
      </c>
      <c r="C301" s="412"/>
      <c r="D301" s="412"/>
      <c r="E301" s="435"/>
      <c r="F301" s="412"/>
      <c r="G301" s="412"/>
      <c r="H301" s="435"/>
      <c r="I301" s="506"/>
      <c r="J301" s="412"/>
      <c r="K301" s="1060">
        <f>SUM(E301,H301)</f>
        <v>0</v>
      </c>
      <c r="L301" s="411"/>
    </row>
    <row r="302" spans="1:14" ht="12.75" customHeight="1" x14ac:dyDescent="0.2">
      <c r="A302" s="1812" t="s">
        <v>813</v>
      </c>
      <c r="B302" s="114">
        <v>4190</v>
      </c>
      <c r="C302" s="412"/>
      <c r="D302" s="412"/>
      <c r="E302" s="435"/>
      <c r="F302" s="412"/>
      <c r="G302" s="412"/>
      <c r="H302" s="435"/>
      <c r="I302" s="506"/>
      <c r="J302" s="412"/>
      <c r="K302" s="1060">
        <f>SUM(E302,H302)</f>
        <v>0</v>
      </c>
      <c r="L302" s="411"/>
    </row>
    <row r="303" spans="1:14" ht="12.75" customHeight="1" thickBot="1" x14ac:dyDescent="0.25">
      <c r="A303" s="886" t="s">
        <v>1915</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1" t="s">
        <v>1064</v>
      </c>
      <c r="B304" s="1799" t="s">
        <v>1029</v>
      </c>
      <c r="C304" s="416"/>
      <c r="D304" s="416"/>
      <c r="E304" s="416"/>
      <c r="F304" s="416"/>
      <c r="G304" s="416"/>
      <c r="H304" s="416"/>
      <c r="I304" s="416"/>
      <c r="J304" s="412"/>
      <c r="K304" s="416"/>
      <c r="L304" s="423"/>
    </row>
    <row r="305" spans="1:14" ht="12.75" customHeight="1" thickTop="1" thickBot="1" x14ac:dyDescent="0.25">
      <c r="A305" s="2276" t="s">
        <v>317</v>
      </c>
      <c r="B305" s="2277"/>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72" t="s">
        <v>1177</v>
      </c>
      <c r="B306" s="2273"/>
      <c r="C306" s="418"/>
      <c r="D306" s="418"/>
      <c r="E306" s="418"/>
      <c r="F306" s="418"/>
      <c r="G306" s="418"/>
      <c r="H306" s="418"/>
      <c r="I306" s="418"/>
      <c r="J306" s="418"/>
      <c r="K306" s="429">
        <f>'Revenues 9-14'!H275-'Expenditures 15-22'!K305</f>
        <v>385</v>
      </c>
      <c r="L306" s="418"/>
    </row>
    <row r="307" spans="1:14" s="869" customFormat="1" ht="9" customHeight="1" x14ac:dyDescent="0.2">
      <c r="A307" s="1839"/>
      <c r="B307" s="867"/>
      <c r="C307" s="868"/>
      <c r="D307" s="868"/>
      <c r="E307" s="868"/>
      <c r="F307" s="868"/>
      <c r="G307" s="868"/>
      <c r="H307" s="868"/>
      <c r="I307" s="868"/>
      <c r="J307" s="868"/>
      <c r="K307" s="868"/>
      <c r="L307" s="868"/>
      <c r="M307" s="908"/>
      <c r="N307" s="908"/>
    </row>
    <row r="308" spans="1:14" ht="30" customHeight="1" x14ac:dyDescent="0.2">
      <c r="A308" s="2283" t="s">
        <v>156</v>
      </c>
      <c r="B308" s="2284"/>
      <c r="C308" s="879"/>
      <c r="D308" s="880"/>
      <c r="E308" s="880"/>
      <c r="F308" s="880"/>
      <c r="G308" s="880"/>
      <c r="H308" s="880"/>
      <c r="I308" s="880"/>
      <c r="J308" s="880"/>
      <c r="K308" s="880"/>
      <c r="L308" s="881"/>
    </row>
    <row r="309" spans="1:14" s="19" customFormat="1" ht="9" customHeight="1" x14ac:dyDescent="0.2">
      <c r="A309" s="1839"/>
      <c r="B309" s="867"/>
      <c r="C309" s="829"/>
      <c r="D309" s="829"/>
      <c r="E309" s="829"/>
      <c r="F309" s="829"/>
      <c r="G309" s="829"/>
      <c r="H309" s="829"/>
      <c r="I309" s="829"/>
      <c r="J309" s="829"/>
      <c r="K309" s="829"/>
      <c r="L309" s="829"/>
      <c r="M309" s="908"/>
      <c r="N309" s="908"/>
    </row>
    <row r="310" spans="1:14" ht="30" customHeight="1" x14ac:dyDescent="0.2">
      <c r="A310" s="2285" t="s">
        <v>1071</v>
      </c>
      <c r="B310" s="2284"/>
      <c r="C310" s="879"/>
      <c r="D310" s="880"/>
      <c r="E310" s="880"/>
      <c r="F310" s="880"/>
      <c r="G310" s="880"/>
      <c r="H310" s="880"/>
      <c r="I310" s="880"/>
      <c r="J310" s="880"/>
      <c r="K310" s="880"/>
      <c r="L310" s="881"/>
    </row>
    <row r="311" spans="1:14" s="19" customFormat="1" ht="13.5" customHeight="1" x14ac:dyDescent="0.2">
      <c r="A311" s="184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v>0</v>
      </c>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2"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1" t="s">
        <v>719</v>
      </c>
      <c r="B325" s="208"/>
      <c r="C325" s="412"/>
      <c r="D325" s="412"/>
      <c r="E325" s="412"/>
      <c r="F325" s="412"/>
      <c r="G325" s="412"/>
      <c r="H325" s="416"/>
      <c r="I325" s="412"/>
      <c r="J325" s="412"/>
      <c r="K325" s="416"/>
      <c r="L325" s="416"/>
    </row>
    <row r="326" spans="1:14" x14ac:dyDescent="0.2">
      <c r="A326" s="1838" t="s">
        <v>91</v>
      </c>
      <c r="B326" s="527" t="s">
        <v>1073</v>
      </c>
      <c r="C326" s="436"/>
      <c r="D326" s="436"/>
      <c r="E326" s="436"/>
      <c r="F326" s="436"/>
      <c r="G326" s="436"/>
      <c r="H326" s="434"/>
      <c r="I326" s="436"/>
      <c r="J326" s="436"/>
      <c r="K326" s="1060">
        <f>H326</f>
        <v>0</v>
      </c>
      <c r="L326" s="434"/>
    </row>
    <row r="327" spans="1:14" ht="12.75" customHeight="1" x14ac:dyDescent="0.2">
      <c r="A327" s="1838" t="s">
        <v>1391</v>
      </c>
      <c r="B327" s="527" t="s">
        <v>721</v>
      </c>
      <c r="C327" s="436"/>
      <c r="D327" s="436"/>
      <c r="E327" s="436"/>
      <c r="F327" s="436"/>
      <c r="G327" s="436"/>
      <c r="H327" s="434"/>
      <c r="I327" s="436"/>
      <c r="J327" s="436"/>
      <c r="K327" s="1060">
        <f>H327</f>
        <v>0</v>
      </c>
      <c r="L327" s="434"/>
    </row>
    <row r="328" spans="1:14" x14ac:dyDescent="0.2">
      <c r="A328" s="1806" t="s">
        <v>1074</v>
      </c>
      <c r="B328" s="114">
        <v>5150</v>
      </c>
      <c r="C328" s="436"/>
      <c r="D328" s="436"/>
      <c r="E328" s="436"/>
      <c r="F328" s="436"/>
      <c r="G328" s="436"/>
      <c r="H328" s="435"/>
      <c r="I328" s="436"/>
      <c r="J328" s="436"/>
      <c r="K328" s="1060">
        <f>H328</f>
        <v>0</v>
      </c>
      <c r="L328" s="435"/>
    </row>
    <row r="329" spans="1:14" ht="20.25" customHeight="1" thickBot="1" x14ac:dyDescent="0.25">
      <c r="A329" s="186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1" t="s">
        <v>1076</v>
      </c>
      <c r="B330" s="1799" t="s">
        <v>1029</v>
      </c>
      <c r="C330" s="412"/>
      <c r="D330" s="412"/>
      <c r="E330" s="506"/>
      <c r="F330" s="432"/>
      <c r="G330" s="432"/>
      <c r="H330" s="506"/>
      <c r="I330" s="506"/>
      <c r="J330" s="432"/>
      <c r="K330" s="506"/>
      <c r="L330" s="423"/>
    </row>
    <row r="331" spans="1:14" ht="12.75" customHeight="1" thickTop="1" thickBot="1" x14ac:dyDescent="0.25">
      <c r="A331" s="1857" t="s">
        <v>595</v>
      </c>
      <c r="B331" s="1861"/>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74" t="s">
        <v>1177</v>
      </c>
      <c r="B332" s="2275"/>
      <c r="C332" s="412"/>
      <c r="D332" s="412"/>
      <c r="E332" s="412"/>
      <c r="F332" s="412"/>
      <c r="G332" s="412"/>
      <c r="H332" s="412"/>
      <c r="I332" s="412"/>
      <c r="J332" s="412"/>
      <c r="K332" s="1064">
        <f>'Revenues 9-14'!J275-'Expenditures 15-22'!K331</f>
        <v>1771</v>
      </c>
      <c r="L332" s="412"/>
    </row>
    <row r="333" spans="1:14" s="869" customFormat="1" ht="6" customHeight="1" x14ac:dyDescent="0.2">
      <c r="A333" s="1825"/>
      <c r="B333" s="897"/>
      <c r="C333" s="896"/>
      <c r="D333" s="896"/>
      <c r="E333" s="896"/>
      <c r="F333" s="896"/>
      <c r="G333" s="896"/>
      <c r="H333" s="896"/>
      <c r="I333" s="896"/>
      <c r="J333" s="896"/>
      <c r="K333" s="896"/>
      <c r="L333" s="896"/>
      <c r="M333" s="908"/>
      <c r="N333" s="908"/>
    </row>
    <row r="334" spans="1:14" s="2" customFormat="1" ht="30" customHeight="1" x14ac:dyDescent="0.2">
      <c r="A334" s="2266" t="s">
        <v>1142</v>
      </c>
      <c r="B334" s="2161"/>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3" t="s">
        <v>716</v>
      </c>
      <c r="B336" s="207"/>
      <c r="C336" s="416"/>
      <c r="D336" s="416"/>
      <c r="E336" s="416"/>
      <c r="F336" s="416"/>
      <c r="G336" s="416"/>
      <c r="H336" s="416"/>
      <c r="I336" s="412"/>
      <c r="J336" s="412"/>
      <c r="K336" s="416"/>
      <c r="L336" s="416"/>
    </row>
    <row r="337" spans="1:14" x14ac:dyDescent="0.2">
      <c r="A337" s="1806" t="s">
        <v>5</v>
      </c>
      <c r="B337" s="267">
        <v>2530</v>
      </c>
      <c r="C337" s="411"/>
      <c r="D337" s="411"/>
      <c r="E337" s="411">
        <v>0</v>
      </c>
      <c r="F337" s="411"/>
      <c r="G337" s="411">
        <v>0</v>
      </c>
      <c r="H337" s="411"/>
      <c r="I337" s="435"/>
      <c r="J337" s="435"/>
      <c r="K337" s="413">
        <f>SUM(C337:J337)</f>
        <v>0</v>
      </c>
      <c r="L337" s="411"/>
    </row>
    <row r="338" spans="1:14" x14ac:dyDescent="0.2">
      <c r="A338" s="1806"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6" t="s">
        <v>729</v>
      </c>
      <c r="B342" s="1862" t="s">
        <v>1028</v>
      </c>
      <c r="C342" s="412"/>
      <c r="D342" s="412"/>
      <c r="E342" s="412"/>
      <c r="F342" s="412"/>
      <c r="G342" s="412"/>
      <c r="H342" s="412"/>
      <c r="I342" s="412"/>
      <c r="J342" s="412"/>
      <c r="K342" s="412"/>
      <c r="L342" s="412"/>
      <c r="M342" s="15"/>
      <c r="N342" s="15"/>
    </row>
    <row r="343" spans="1:14" ht="23.25" thickBot="1" x14ac:dyDescent="0.25">
      <c r="A343" s="184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1915</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16" t="s">
        <v>1124</v>
      </c>
      <c r="B345" s="1862" t="s">
        <v>582</v>
      </c>
      <c r="C345" s="412"/>
      <c r="D345" s="412"/>
      <c r="E345" s="412"/>
      <c r="F345" s="412"/>
      <c r="G345" s="412"/>
      <c r="H345" s="412"/>
      <c r="I345" s="412"/>
      <c r="J345" s="412"/>
      <c r="K345" s="412"/>
      <c r="L345" s="412"/>
      <c r="M345" s="15"/>
      <c r="N345" s="15"/>
    </row>
    <row r="346" spans="1:14" s="16" customFormat="1" ht="13.5" customHeight="1" x14ac:dyDescent="0.2">
      <c r="A346" s="1821" t="s">
        <v>731</v>
      </c>
      <c r="B346" s="208"/>
      <c r="C346" s="412"/>
      <c r="D346" s="412"/>
      <c r="E346" s="412"/>
      <c r="F346" s="412"/>
      <c r="G346" s="412"/>
      <c r="H346" s="412"/>
      <c r="I346" s="412"/>
      <c r="J346" s="412"/>
      <c r="K346" s="416"/>
      <c r="L346" s="416"/>
      <c r="M346" s="15"/>
      <c r="N346" s="15"/>
    </row>
    <row r="347" spans="1:14" x14ac:dyDescent="0.2">
      <c r="A347" s="1806" t="s">
        <v>91</v>
      </c>
      <c r="B347" s="267">
        <v>5110</v>
      </c>
      <c r="C347" s="412"/>
      <c r="D347" s="412"/>
      <c r="E347" s="412"/>
      <c r="F347" s="412"/>
      <c r="G347" s="412"/>
      <c r="H347" s="435"/>
      <c r="I347" s="412"/>
      <c r="J347" s="412"/>
      <c r="K347" s="413">
        <f>SUM(C347:J347)</f>
        <v>0</v>
      </c>
      <c r="L347" s="411"/>
    </row>
    <row r="348" spans="1:14" ht="12.75" customHeight="1" x14ac:dyDescent="0.2">
      <c r="A348" s="1807"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5"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27"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5" t="s">
        <v>1177</v>
      </c>
      <c r="B355" s="468"/>
      <c r="C355" s="431"/>
      <c r="D355" s="431"/>
      <c r="E355" s="418"/>
      <c r="F355" s="418"/>
      <c r="G355" s="418"/>
      <c r="H355" s="418"/>
      <c r="I355" s="418"/>
      <c r="J355" s="416"/>
      <c r="K355" s="413">
        <f>'Revenues 9-14'!K275-'Expenditures 15-22'!K354</f>
        <v>1606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5" sqref="A25:B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91" t="str">
        <f>"District's Accounting Basis is " &amp;AUDITCHECK!D29</f>
        <v>District's Accounting Basis is CASH</v>
      </c>
      <c r="B1" s="2292"/>
      <c r="C1" s="938" t="s">
        <v>1314</v>
      </c>
      <c r="D1" s="2286" t="s">
        <v>1315</v>
      </c>
      <c r="E1" s="2287"/>
      <c r="F1" s="2287"/>
      <c r="G1" s="2287"/>
      <c r="H1" s="2287"/>
      <c r="I1" s="2287"/>
      <c r="J1" s="2287"/>
      <c r="K1" s="2287"/>
      <c r="L1" s="2288"/>
      <c r="M1" s="2289" t="s">
        <v>214</v>
      </c>
      <c r="N1" s="2290"/>
    </row>
    <row r="2" spans="1:16" ht="13.5" customHeight="1" x14ac:dyDescent="0.2">
      <c r="A2" s="2293"/>
      <c r="B2" s="229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5" t="s">
        <v>1066</v>
      </c>
      <c r="B3" s="188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1926</v>
      </c>
      <c r="B4" s="797"/>
      <c r="C4" s="435">
        <v>1200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0" t="s">
        <v>1927</v>
      </c>
      <c r="B35" s="802"/>
      <c r="C35" s="1039">
        <f>SUM(C4+C34)-L34</f>
        <v>1200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6"/>
      <c r="H48" s="1033"/>
    </row>
    <row r="49" spans="1:13" x14ac:dyDescent="0.2">
      <c r="B49" s="1031"/>
      <c r="C49" s="58"/>
      <c r="D49" s="55"/>
    </row>
    <row r="50" spans="1:13" x14ac:dyDescent="0.2">
      <c r="B50" s="2295"/>
      <c r="C50" s="2296"/>
      <c r="D50" s="2296"/>
      <c r="E50" s="2296"/>
      <c r="F50" s="2296"/>
      <c r="G50" s="2296"/>
      <c r="H50" s="2296"/>
      <c r="I50" s="2296"/>
      <c r="J50" s="2297"/>
      <c r="K50" s="2297"/>
      <c r="L50" s="2297"/>
      <c r="M50" s="2298"/>
    </row>
    <row r="51" spans="1:13" x14ac:dyDescent="0.2">
      <c r="B51" s="2299"/>
      <c r="C51" s="2300"/>
      <c r="D51" s="2300"/>
      <c r="E51" s="2300"/>
      <c r="F51" s="2300"/>
      <c r="G51" s="2300"/>
      <c r="H51" s="2300"/>
      <c r="I51" s="2300"/>
      <c r="J51" s="2301"/>
      <c r="K51" s="2301"/>
      <c r="L51" s="2301"/>
      <c r="M51" s="2302"/>
    </row>
    <row r="52" spans="1:13" x14ac:dyDescent="0.2">
      <c r="B52" s="2299"/>
      <c r="C52" s="2300"/>
      <c r="D52" s="2300"/>
      <c r="E52" s="2300"/>
      <c r="F52" s="2300"/>
      <c r="G52" s="2300"/>
      <c r="H52" s="2300"/>
      <c r="I52" s="2300"/>
      <c r="J52" s="2301"/>
      <c r="K52" s="2301"/>
      <c r="L52" s="2301"/>
      <c r="M52" s="2302"/>
    </row>
    <row r="53" spans="1:13" x14ac:dyDescent="0.2">
      <c r="B53" s="2299"/>
      <c r="C53" s="2300"/>
      <c r="D53" s="2300"/>
      <c r="E53" s="2300"/>
      <c r="F53" s="2300"/>
      <c r="G53" s="2300"/>
      <c r="H53" s="2300"/>
      <c r="I53" s="2300"/>
      <c r="J53" s="2301"/>
      <c r="K53" s="2301"/>
      <c r="L53" s="2301"/>
      <c r="M53" s="2302"/>
    </row>
    <row r="54" spans="1:13" x14ac:dyDescent="0.2">
      <c r="B54" s="2299"/>
      <c r="C54" s="2300"/>
      <c r="D54" s="2300"/>
      <c r="E54" s="2300"/>
      <c r="F54" s="2300"/>
      <c r="G54" s="2300"/>
      <c r="H54" s="2300"/>
      <c r="I54" s="2300"/>
      <c r="J54" s="2301"/>
      <c r="K54" s="2301"/>
      <c r="L54" s="2301"/>
      <c r="M54" s="2302"/>
    </row>
    <row r="55" spans="1:13" ht="21.75" customHeight="1" x14ac:dyDescent="0.2">
      <c r="B55" s="2303"/>
      <c r="C55" s="2304"/>
      <c r="D55" s="2304"/>
      <c r="E55" s="2304"/>
      <c r="F55" s="2304"/>
      <c r="G55" s="2304"/>
      <c r="H55" s="2304"/>
      <c r="I55" s="2304"/>
      <c r="J55" s="2304"/>
      <c r="K55" s="2304"/>
      <c r="L55" s="2304"/>
      <c r="M55" s="230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B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06" t="s">
        <v>1963</v>
      </c>
      <c r="B2" s="834" t="s">
        <v>1929</v>
      </c>
      <c r="C2" s="1083" t="s">
        <v>1930</v>
      </c>
      <c r="D2" s="1083" t="s">
        <v>1931</v>
      </c>
      <c r="E2" s="1083" t="s">
        <v>1932</v>
      </c>
      <c r="F2" s="1083" t="s">
        <v>1933</v>
      </c>
    </row>
    <row r="3" spans="1:6" ht="12" customHeight="1" x14ac:dyDescent="0.2">
      <c r="A3" s="2307"/>
      <c r="B3" s="546"/>
      <c r="C3" s="832"/>
      <c r="D3" s="833" t="s">
        <v>295</v>
      </c>
      <c r="E3" s="832"/>
      <c r="F3" s="833" t="s">
        <v>296</v>
      </c>
    </row>
    <row r="4" spans="1:6" ht="13.7" customHeight="1" x14ac:dyDescent="0.2">
      <c r="A4" s="544" t="s">
        <v>1375</v>
      </c>
      <c r="B4" s="559">
        <f>'Revenues 9-14'!C5</f>
        <v>16072665</v>
      </c>
      <c r="C4" s="511">
        <v>7900382</v>
      </c>
      <c r="D4" s="560">
        <f>B4-C4</f>
        <v>8172283</v>
      </c>
      <c r="E4" s="511">
        <f>(1676021+18508578)*0.98</f>
        <v>19780907.02</v>
      </c>
      <c r="F4" s="560">
        <f>E4-C4</f>
        <v>11880525.02</v>
      </c>
    </row>
    <row r="5" spans="1:6" ht="13.7" customHeight="1" x14ac:dyDescent="0.2">
      <c r="A5" s="544" t="s">
        <v>1038</v>
      </c>
      <c r="B5" s="559">
        <f>'Revenues 9-14'!D5</f>
        <v>2733085</v>
      </c>
      <c r="C5" s="511">
        <v>1223960</v>
      </c>
      <c r="D5" s="560">
        <f t="shared" ref="D5:D18" si="0">B5-C5</f>
        <v>1509125</v>
      </c>
      <c r="E5" s="511">
        <f>(262587+2899467)*0.98</f>
        <v>3098812.92</v>
      </c>
      <c r="F5" s="560">
        <f>E5-C5</f>
        <v>1874852.92</v>
      </c>
    </row>
    <row r="6" spans="1:6" ht="13.7" customHeight="1" x14ac:dyDescent="0.2">
      <c r="A6" s="544" t="s">
        <v>480</v>
      </c>
      <c r="B6" s="559">
        <f>'Revenues 9-14'!E5</f>
        <v>4672545</v>
      </c>
      <c r="C6" s="511">
        <v>2256280</v>
      </c>
      <c r="D6" s="560">
        <f t="shared" si="0"/>
        <v>2416265</v>
      </c>
      <c r="E6" s="511">
        <f>(5293568+428059)*0.98</f>
        <v>5607194.46</v>
      </c>
      <c r="F6" s="560">
        <f t="shared" ref="F6:F18" si="1">E6-C6</f>
        <v>3350914.46</v>
      </c>
    </row>
    <row r="7" spans="1:6" ht="13.7" customHeight="1" x14ac:dyDescent="0.2">
      <c r="A7" s="544" t="s">
        <v>162</v>
      </c>
      <c r="B7" s="559">
        <f>'Revenues 9-14'!F5</f>
        <v>1501006</v>
      </c>
      <c r="C7" s="511">
        <v>835627</v>
      </c>
      <c r="D7" s="560">
        <f t="shared" si="0"/>
        <v>665379</v>
      </c>
      <c r="E7" s="511">
        <f>(1932978+175058)*0.98</f>
        <v>2065875.28</v>
      </c>
      <c r="F7" s="560">
        <f t="shared" si="1"/>
        <v>1230248.28</v>
      </c>
    </row>
    <row r="8" spans="1:6" ht="13.7" customHeight="1" x14ac:dyDescent="0.2">
      <c r="A8" s="544" t="s">
        <v>1405</v>
      </c>
      <c r="B8" s="559">
        <f>'Revenues 9-14'!G5</f>
        <v>928568</v>
      </c>
      <c r="C8" s="511">
        <v>407483</v>
      </c>
      <c r="D8" s="560">
        <f t="shared" si="0"/>
        <v>521085</v>
      </c>
      <c r="E8" s="511">
        <f>(966489+87529)*0.98</f>
        <v>1032937.64</v>
      </c>
      <c r="F8" s="560">
        <f t="shared" si="1"/>
        <v>625454.64</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131524</v>
      </c>
      <c r="C10" s="511">
        <v>131083</v>
      </c>
      <c r="D10" s="560">
        <f t="shared" si="0"/>
        <v>441</v>
      </c>
      <c r="E10" s="511">
        <f>(289877+26252)*0.98</f>
        <v>309806.42</v>
      </c>
      <c r="F10" s="560">
        <f t="shared" si="1"/>
        <v>178723.41999999998</v>
      </c>
    </row>
    <row r="11" spans="1:6" x14ac:dyDescent="0.2">
      <c r="A11" s="544" t="s">
        <v>478</v>
      </c>
      <c r="B11" s="559">
        <f>'Revenues 9-14'!J5</f>
        <v>1040</v>
      </c>
      <c r="C11" s="511">
        <v>600</v>
      </c>
      <c r="D11" s="560">
        <f t="shared" si="0"/>
        <v>440</v>
      </c>
      <c r="E11" s="511">
        <f>1383*0.98</f>
        <v>1355.34</v>
      </c>
      <c r="F11" s="560">
        <f t="shared" si="1"/>
        <v>755.33999999999992</v>
      </c>
    </row>
    <row r="12" spans="1:6" ht="13.7" customHeight="1" x14ac:dyDescent="0.2">
      <c r="A12" s="544" t="s">
        <v>164</v>
      </c>
      <c r="B12" s="559">
        <f>'Revenues 9-14'!K5</f>
        <v>1040</v>
      </c>
      <c r="C12" s="511">
        <v>600</v>
      </c>
      <c r="D12" s="560">
        <f t="shared" si="0"/>
        <v>440</v>
      </c>
      <c r="E12" s="511">
        <f>1383*0.98</f>
        <v>1355.34</v>
      </c>
      <c r="F12" s="560">
        <f t="shared" si="1"/>
        <v>755.33999999999992</v>
      </c>
    </row>
    <row r="13" spans="1:6" ht="13.7" customHeight="1" x14ac:dyDescent="0.2">
      <c r="A13" s="544" t="s">
        <v>1112</v>
      </c>
      <c r="B13" s="559">
        <f>SUM('Revenues 9-14'!C6:D6)</f>
        <v>1104</v>
      </c>
      <c r="C13" s="511">
        <v>596</v>
      </c>
      <c r="D13" s="560">
        <f t="shared" si="0"/>
        <v>508</v>
      </c>
      <c r="E13" s="511">
        <f>1383*0.98</f>
        <v>1355.34</v>
      </c>
      <c r="F13" s="560">
        <f t="shared" si="1"/>
        <v>759.33999999999992</v>
      </c>
    </row>
    <row r="14" spans="1:6" ht="13.7" customHeight="1" x14ac:dyDescent="0.2">
      <c r="A14" s="544" t="s">
        <v>479</v>
      </c>
      <c r="B14" s="559">
        <f>SUM('Revenues 9-14'!C7:D7,'Revenues 9-14'!F7:H7)</f>
        <v>1040</v>
      </c>
      <c r="C14" s="511">
        <v>600</v>
      </c>
      <c r="D14" s="560">
        <f t="shared" si="0"/>
        <v>440</v>
      </c>
      <c r="E14" s="511">
        <f>1383*0.98</f>
        <v>1355.34</v>
      </c>
      <c r="F14" s="560">
        <f t="shared" si="1"/>
        <v>755.33999999999992</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950815</v>
      </c>
      <c r="C16" s="511">
        <v>406192</v>
      </c>
      <c r="D16" s="560">
        <f t="shared" si="0"/>
        <v>544623</v>
      </c>
      <c r="E16" s="511">
        <f>(966489+87529)*0.98</f>
        <v>1032937.64</v>
      </c>
      <c r="F16" s="560">
        <f t="shared" si="1"/>
        <v>626745.64</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26994432</v>
      </c>
      <c r="C19" s="561">
        <f>SUM(C4:C18)</f>
        <v>13163403</v>
      </c>
      <c r="D19" s="561">
        <f>SUM(D4:D18)</f>
        <v>13831029</v>
      </c>
      <c r="E19" s="561">
        <f>SUM(E4:E18)</f>
        <v>32933892.740000002</v>
      </c>
      <c r="F19" s="561">
        <f>SUM(F4:F18)</f>
        <v>19770489.740000002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5" sqref="A25:B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0" t="s">
        <v>733</v>
      </c>
      <c r="B1" s="2331"/>
      <c r="C1" s="836"/>
    </row>
    <row r="2" spans="1:7" ht="33.75" customHeight="1" x14ac:dyDescent="0.2">
      <c r="A2" s="2336" t="s">
        <v>1965</v>
      </c>
      <c r="B2" s="2337"/>
      <c r="C2" s="1623" t="s">
        <v>1934</v>
      </c>
      <c r="D2" s="1623" t="s">
        <v>1935</v>
      </c>
      <c r="E2" s="1623" t="s">
        <v>1936</v>
      </c>
      <c r="F2" s="1623" t="s">
        <v>1937</v>
      </c>
    </row>
    <row r="3" spans="1:7" ht="23.25" customHeight="1" x14ac:dyDescent="0.2">
      <c r="A3" s="2341" t="s">
        <v>1328</v>
      </c>
      <c r="B3" s="2342"/>
      <c r="C3" s="2332"/>
      <c r="D3" s="2333"/>
      <c r="E3" s="2333"/>
      <c r="F3" s="2334"/>
    </row>
    <row r="4" spans="1:7" ht="12.75" customHeight="1" thickBot="1" x14ac:dyDescent="0.25">
      <c r="A4" s="2321" t="s">
        <v>734</v>
      </c>
      <c r="B4" s="2338"/>
      <c r="C4" s="926"/>
      <c r="D4" s="926"/>
      <c r="E4" s="926"/>
      <c r="F4" s="1598">
        <f>SUM(C4+D4)-E4</f>
        <v>0</v>
      </c>
    </row>
    <row r="5" spans="1:7" ht="13.5" thickTop="1" x14ac:dyDescent="0.2">
      <c r="A5" s="2339" t="s">
        <v>1324</v>
      </c>
      <c r="B5" s="2324"/>
      <c r="C5" s="2316"/>
      <c r="D5" s="2317"/>
      <c r="E5" s="2317"/>
      <c r="F5" s="2318"/>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2" t="s">
        <v>527</v>
      </c>
      <c r="B14" s="754"/>
      <c r="C14" s="1599"/>
      <c r="D14" s="511"/>
      <c r="E14" s="1599"/>
      <c r="F14" s="1598">
        <f t="shared" si="0"/>
        <v>0</v>
      </c>
    </row>
    <row r="15" spans="1:7" ht="14.25" thickTop="1" thickBot="1" x14ac:dyDescent="0.25">
      <c r="A15" s="2340" t="s">
        <v>735</v>
      </c>
      <c r="B15" s="2322"/>
      <c r="C15" s="1598">
        <f>SUM(C6:C14)</f>
        <v>0</v>
      </c>
      <c r="D15" s="1598">
        <f>SUM(D6:D14)</f>
        <v>0</v>
      </c>
      <c r="E15" s="1598">
        <f>SUM(E6:E14)</f>
        <v>0</v>
      </c>
      <c r="F15" s="1598">
        <f>SUM(F6:F14)</f>
        <v>0</v>
      </c>
      <c r="G15" s="684"/>
    </row>
    <row r="16" spans="1:7" s="56" customFormat="1" ht="13.5" thickTop="1" x14ac:dyDescent="0.2">
      <c r="A16" s="2335" t="s">
        <v>1325</v>
      </c>
      <c r="B16" s="2324"/>
      <c r="C16" s="2316"/>
      <c r="D16" s="2317"/>
      <c r="E16" s="2317"/>
      <c r="F16" s="2318"/>
    </row>
    <row r="17" spans="1:11" ht="12.75" customHeight="1" thickBot="1" x14ac:dyDescent="0.25">
      <c r="A17" s="2314" t="s">
        <v>67</v>
      </c>
      <c r="B17" s="2315"/>
      <c r="C17" s="1599"/>
      <c r="D17" s="511"/>
      <c r="E17" s="1599"/>
      <c r="F17" s="1598">
        <f>SUM(C17+D17)-E17</f>
        <v>0</v>
      </c>
    </row>
    <row r="18" spans="1:11" ht="12.75" customHeight="1" thickTop="1" thickBot="1" x14ac:dyDescent="0.25">
      <c r="A18" s="2314" t="s">
        <v>7</v>
      </c>
      <c r="B18" s="2315"/>
      <c r="C18" s="1599"/>
      <c r="D18" s="511"/>
      <c r="E18" s="1599"/>
      <c r="F18" s="1598">
        <f>SUM(C18+D18)-E18</f>
        <v>0</v>
      </c>
    </row>
    <row r="19" spans="1:11" ht="12.75" customHeight="1" thickTop="1" thickBot="1" x14ac:dyDescent="0.25">
      <c r="A19" s="2314" t="s">
        <v>454</v>
      </c>
      <c r="B19" s="2315"/>
      <c r="C19" s="1599"/>
      <c r="D19" s="511"/>
      <c r="E19" s="1599"/>
      <c r="F19" s="1598">
        <f>SUM(C19+D19)-E19</f>
        <v>0</v>
      </c>
    </row>
    <row r="20" spans="1:11" ht="12.75" customHeight="1" thickTop="1" thickBot="1" x14ac:dyDescent="0.25">
      <c r="A20" s="2319" t="s">
        <v>527</v>
      </c>
      <c r="B20" s="2320"/>
      <c r="C20" s="1599"/>
      <c r="D20" s="511"/>
      <c r="E20" s="1599"/>
      <c r="F20" s="1598">
        <f>SUM(C20+D20)-E20</f>
        <v>0</v>
      </c>
    </row>
    <row r="21" spans="1:11" ht="14.25" thickTop="1" thickBot="1" x14ac:dyDescent="0.25">
      <c r="A21" s="2321" t="s">
        <v>736</v>
      </c>
      <c r="B21" s="2322"/>
      <c r="C21" s="1598">
        <f>SUM(C17:C20)</f>
        <v>0</v>
      </c>
      <c r="D21" s="1598">
        <f>SUM(D17:D20)</f>
        <v>0</v>
      </c>
      <c r="E21" s="1598">
        <f>SUM(E17:E20)</f>
        <v>0</v>
      </c>
      <c r="F21" s="1598">
        <f>SUM(F17:F20)</f>
        <v>0</v>
      </c>
      <c r="G21" s="684"/>
    </row>
    <row r="22" spans="1:11" ht="13.5" thickTop="1" x14ac:dyDescent="0.2">
      <c r="A22" s="2323" t="s">
        <v>1326</v>
      </c>
      <c r="B22" s="2324"/>
      <c r="C22" s="2316"/>
      <c r="D22" s="2317"/>
      <c r="E22" s="2317"/>
      <c r="F22" s="2318"/>
    </row>
    <row r="23" spans="1:11" ht="23.25" customHeight="1" thickBot="1" x14ac:dyDescent="0.25">
      <c r="A23" s="2321" t="s">
        <v>737</v>
      </c>
      <c r="B23" s="2322"/>
      <c r="C23" s="926"/>
      <c r="D23" s="926"/>
      <c r="E23" s="926"/>
      <c r="F23" s="1598">
        <f>SUM(C23+D23)-E23</f>
        <v>0</v>
      </c>
      <c r="G23" s="684"/>
    </row>
    <row r="24" spans="1:11" ht="13.5" thickTop="1" x14ac:dyDescent="0.2">
      <c r="A24" s="2323" t="s">
        <v>1327</v>
      </c>
      <c r="B24" s="2324"/>
      <c r="C24" s="2316"/>
      <c r="D24" s="2317"/>
      <c r="E24" s="2317"/>
      <c r="F24" s="2318"/>
    </row>
    <row r="25" spans="1:11" ht="13.5" thickBot="1" x14ac:dyDescent="0.25">
      <c r="A25" s="2321" t="s">
        <v>738</v>
      </c>
      <c r="B25" s="2327"/>
      <c r="C25" s="926"/>
      <c r="D25" s="926"/>
      <c r="E25" s="926"/>
      <c r="F25" s="1598">
        <f>SUM(C25+D25)-E25</f>
        <v>0</v>
      </c>
      <c r="G25" s="684"/>
    </row>
    <row r="26" spans="1:11" ht="13.5" thickTop="1" x14ac:dyDescent="0.2">
      <c r="A26" s="2328" t="s">
        <v>762</v>
      </c>
      <c r="B26" s="2324"/>
      <c r="C26" s="1600"/>
      <c r="D26" s="1600"/>
      <c r="E26" s="1600"/>
      <c r="F26" s="1601"/>
    </row>
    <row r="27" spans="1:11" ht="13.5" thickBot="1" x14ac:dyDescent="0.25">
      <c r="A27" s="2321" t="s">
        <v>1260</v>
      </c>
      <c r="B27" s="2329"/>
      <c r="C27" s="511"/>
      <c r="D27" s="511"/>
      <c r="E27" s="511"/>
      <c r="F27" s="1598">
        <f>SUM(C27+D27)-E27</f>
        <v>0</v>
      </c>
      <c r="G27" s="684"/>
    </row>
    <row r="28" spans="1:11" ht="7.5" customHeight="1" thickTop="1" x14ac:dyDescent="0.2">
      <c r="A28" s="547"/>
    </row>
    <row r="29" spans="1:11" ht="23.25" customHeight="1" x14ac:dyDescent="0.2">
      <c r="A29" s="2325" t="s">
        <v>685</v>
      </c>
      <c r="B29" s="2326"/>
      <c r="C29" s="120"/>
      <c r="D29" s="120"/>
      <c r="E29" s="120"/>
      <c r="F29" s="120"/>
      <c r="G29" s="120"/>
      <c r="H29" s="120"/>
      <c r="I29" s="120"/>
      <c r="J29" s="120"/>
    </row>
    <row r="30" spans="1:11" ht="47.25" customHeight="1" x14ac:dyDescent="0.2">
      <c r="A30" s="756" t="s">
        <v>1261</v>
      </c>
      <c r="B30" s="130" t="s">
        <v>1338</v>
      </c>
      <c r="C30" s="130" t="s">
        <v>686</v>
      </c>
      <c r="D30" s="130" t="s">
        <v>1339</v>
      </c>
      <c r="E30" s="130" t="s">
        <v>2055</v>
      </c>
      <c r="F30" s="130" t="s">
        <v>1938</v>
      </c>
      <c r="G30" s="130" t="s">
        <v>1704</v>
      </c>
      <c r="H30" s="130" t="s">
        <v>1939</v>
      </c>
      <c r="I30" s="130" t="s">
        <v>2056</v>
      </c>
      <c r="J30" s="1249" t="s">
        <v>3</v>
      </c>
      <c r="K30" s="119"/>
    </row>
    <row r="31" spans="1:11" ht="12" customHeight="1" x14ac:dyDescent="0.2">
      <c r="A31" s="1103" t="s">
        <v>476</v>
      </c>
      <c r="B31" s="657">
        <v>40134</v>
      </c>
      <c r="C31" s="1101">
        <v>9770000</v>
      </c>
      <c r="D31" s="1604">
        <v>1</v>
      </c>
      <c r="E31" s="1101">
        <v>2655000</v>
      </c>
      <c r="F31" s="1101">
        <v>0</v>
      </c>
      <c r="G31" s="1101">
        <v>0</v>
      </c>
      <c r="H31" s="1101">
        <v>2655000</v>
      </c>
      <c r="I31" s="1102">
        <f>((E31+F31)-H31)+G31</f>
        <v>0</v>
      </c>
      <c r="J31" s="1101">
        <v>0</v>
      </c>
      <c r="K31" s="118"/>
    </row>
    <row r="32" spans="1:11" ht="12" customHeight="1" x14ac:dyDescent="0.2">
      <c r="A32" s="1103" t="s">
        <v>476</v>
      </c>
      <c r="B32" s="657">
        <v>40736</v>
      </c>
      <c r="C32" s="1101">
        <v>10000000</v>
      </c>
      <c r="D32" s="1604">
        <v>1</v>
      </c>
      <c r="E32" s="1101">
        <v>8075000</v>
      </c>
      <c r="F32" s="1101">
        <v>0</v>
      </c>
      <c r="G32" s="1101">
        <v>0</v>
      </c>
      <c r="H32" s="1101">
        <v>1695000</v>
      </c>
      <c r="I32" s="1102">
        <f>((E32+F32)-H32)+G32</f>
        <v>6380000</v>
      </c>
      <c r="J32" s="1101">
        <f>6380000-1623819</f>
        <v>4756181</v>
      </c>
      <c r="K32" s="118"/>
    </row>
    <row r="33" spans="1:11" ht="12" customHeight="1" x14ac:dyDescent="0.2">
      <c r="A33" s="1103" t="s">
        <v>2206</v>
      </c>
      <c r="B33" s="657">
        <v>38961</v>
      </c>
      <c r="C33" s="1101">
        <v>1255010</v>
      </c>
      <c r="D33" s="1604">
        <v>7</v>
      </c>
      <c r="E33" s="1101">
        <v>314044</v>
      </c>
      <c r="F33" s="1101">
        <v>0</v>
      </c>
      <c r="G33" s="1101">
        <v>0</v>
      </c>
      <c r="H33" s="1101">
        <v>152348</v>
      </c>
      <c r="I33" s="1102">
        <f t="shared" ref="I33:I48" si="1">((E33+F33)-H33)+G33</f>
        <v>161696</v>
      </c>
      <c r="J33" s="1101">
        <v>161696</v>
      </c>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21025010</v>
      </c>
      <c r="D49" s="1603"/>
      <c r="E49" s="1102">
        <f t="shared" ref="E49:J49" si="2">SUM(E31:E48)</f>
        <v>11044044</v>
      </c>
      <c r="F49" s="1102">
        <f t="shared" si="2"/>
        <v>0</v>
      </c>
      <c r="G49" s="1102">
        <f t="shared" si="2"/>
        <v>0</v>
      </c>
      <c r="H49" s="1102">
        <f t="shared" si="2"/>
        <v>4502348</v>
      </c>
      <c r="I49" s="1102">
        <f t="shared" si="2"/>
        <v>6541696</v>
      </c>
      <c r="J49" s="1102">
        <f t="shared" si="2"/>
        <v>4917877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8" t="s">
        <v>687</v>
      </c>
      <c r="C52" s="2309"/>
      <c r="D52" s="2309"/>
      <c r="E52" s="124" t="s">
        <v>1011</v>
      </c>
      <c r="F52" s="2310" t="s">
        <v>2206</v>
      </c>
      <c r="G52" s="2311"/>
      <c r="H52" s="118"/>
      <c r="I52" s="118"/>
      <c r="J52" s="121"/>
    </row>
    <row r="53" spans="1:11" ht="11.25" customHeight="1" x14ac:dyDescent="0.2">
      <c r="A53" s="752" t="s">
        <v>1086</v>
      </c>
      <c r="B53" s="125" t="s">
        <v>1127</v>
      </c>
      <c r="C53" s="121"/>
      <c r="D53" s="117"/>
      <c r="E53" s="124" t="s">
        <v>587</v>
      </c>
      <c r="F53" s="2312"/>
      <c r="G53" s="2313"/>
      <c r="H53" s="118"/>
      <c r="I53" s="118"/>
      <c r="J53" s="121"/>
    </row>
    <row r="54" spans="1:11" ht="11.25" customHeight="1" x14ac:dyDescent="0.2">
      <c r="A54" s="753"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25" sqref="A25:B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3" t="s">
        <v>1023</v>
      </c>
      <c r="B1" s="2344"/>
      <c r="C1" s="2344"/>
      <c r="D1" s="2344"/>
      <c r="E1" s="2344"/>
      <c r="F1" s="2344"/>
      <c r="G1" s="2345"/>
      <c r="H1" s="1238"/>
      <c r="I1" s="758"/>
      <c r="J1" s="757"/>
    </row>
    <row r="2" spans="1:11" ht="36.75" x14ac:dyDescent="0.2">
      <c r="A2" s="2364" t="s">
        <v>1966</v>
      </c>
      <c r="B2" s="2365"/>
      <c r="C2" s="2365"/>
      <c r="D2" s="2365"/>
      <c r="E2" s="2366"/>
      <c r="F2" s="1878" t="s">
        <v>1077</v>
      </c>
      <c r="G2" s="1879" t="s">
        <v>101</v>
      </c>
      <c r="H2" s="1879" t="s">
        <v>479</v>
      </c>
      <c r="I2" s="1879" t="s">
        <v>1379</v>
      </c>
      <c r="J2" s="1879" t="s">
        <v>1022</v>
      </c>
      <c r="K2" s="1879" t="s">
        <v>145</v>
      </c>
    </row>
    <row r="3" spans="1:11" x14ac:dyDescent="0.2">
      <c r="A3" s="2367" t="s">
        <v>1940</v>
      </c>
      <c r="B3" s="2368"/>
      <c r="C3" s="2368"/>
      <c r="D3" s="2368"/>
      <c r="E3" s="2369"/>
      <c r="F3" s="256"/>
      <c r="G3" s="562"/>
      <c r="H3" s="562"/>
      <c r="I3" s="562"/>
      <c r="J3" s="1215"/>
      <c r="K3" s="1215"/>
    </row>
    <row r="4" spans="1:11" x14ac:dyDescent="0.2">
      <c r="A4" s="2370" t="s">
        <v>434</v>
      </c>
      <c r="B4" s="2371"/>
      <c r="C4" s="2371"/>
      <c r="D4" s="2371"/>
      <c r="E4" s="2309"/>
      <c r="F4" s="549"/>
      <c r="G4" s="570"/>
      <c r="H4" s="569"/>
      <c r="I4" s="570"/>
      <c r="J4" s="1193"/>
      <c r="K4" s="1193"/>
    </row>
    <row r="5" spans="1:11" ht="13.5" customHeight="1" x14ac:dyDescent="0.2">
      <c r="A5" s="2346" t="s">
        <v>1259</v>
      </c>
      <c r="B5" s="2347"/>
      <c r="C5" s="2347"/>
      <c r="D5" s="2347"/>
      <c r="E5" s="2348"/>
      <c r="F5" s="1149" t="s">
        <v>1014</v>
      </c>
      <c r="G5" s="568"/>
      <c r="H5" s="562">
        <f>'Revenues 9-14'!C7</f>
        <v>1040</v>
      </c>
      <c r="I5" s="1212"/>
      <c r="J5" s="1183"/>
      <c r="K5" s="1183"/>
    </row>
    <row r="6" spans="1:11" x14ac:dyDescent="0.2">
      <c r="A6" s="1880" t="s">
        <v>836</v>
      </c>
      <c r="B6" s="1881"/>
      <c r="C6" s="1881"/>
      <c r="D6" s="1881"/>
      <c r="E6" s="1882"/>
      <c r="F6" s="257" t="s">
        <v>1015</v>
      </c>
      <c r="G6" s="562"/>
      <c r="H6" s="562"/>
      <c r="I6" s="562"/>
      <c r="J6" s="1215"/>
      <c r="K6" s="1215"/>
    </row>
    <row r="7" spans="1:11" x14ac:dyDescent="0.2">
      <c r="A7" s="650" t="s">
        <v>282</v>
      </c>
      <c r="B7" s="1883"/>
      <c r="C7" s="1883"/>
      <c r="D7" s="1883"/>
      <c r="E7" s="1884"/>
      <c r="F7" s="1149" t="s">
        <v>1016</v>
      </c>
      <c r="G7" s="570"/>
      <c r="H7" s="570"/>
      <c r="I7" s="570"/>
      <c r="J7" s="1213"/>
      <c r="K7" s="1215">
        <f>'Revenues 9-14'!C101</f>
        <v>65589</v>
      </c>
    </row>
    <row r="8" spans="1:11" x14ac:dyDescent="0.2">
      <c r="A8" s="650" t="s">
        <v>408</v>
      </c>
      <c r="B8" s="1883"/>
      <c r="C8" s="1883"/>
      <c r="D8" s="1883"/>
      <c r="E8" s="1884"/>
      <c r="F8" s="1149" t="s">
        <v>1017</v>
      </c>
      <c r="G8" s="567"/>
      <c r="H8" s="567"/>
      <c r="I8" s="567"/>
      <c r="J8" s="1215"/>
      <c r="K8" s="1193"/>
    </row>
    <row r="9" spans="1:11" x14ac:dyDescent="0.2">
      <c r="A9" s="650" t="s">
        <v>145</v>
      </c>
      <c r="B9" s="1883"/>
      <c r="C9" s="1883"/>
      <c r="D9" s="1883"/>
      <c r="E9" s="1884"/>
      <c r="F9" s="257" t="s">
        <v>1019</v>
      </c>
      <c r="G9" s="567"/>
      <c r="H9" s="568"/>
      <c r="I9" s="568"/>
      <c r="J9" s="1213"/>
      <c r="K9" s="1215">
        <f>'Revenues 9-14'!C147</f>
        <v>47422</v>
      </c>
    </row>
    <row r="10" spans="1:11" ht="12" customHeight="1" x14ac:dyDescent="0.2">
      <c r="A10" s="2349" t="s">
        <v>1904</v>
      </c>
      <c r="B10" s="2350"/>
      <c r="C10" s="2350"/>
      <c r="D10" s="2350"/>
      <c r="E10" s="2351"/>
      <c r="F10" s="1281" t="s">
        <v>1030</v>
      </c>
      <c r="G10" s="567"/>
      <c r="H10" s="1282"/>
      <c r="I10" s="562"/>
      <c r="J10" s="1215"/>
      <c r="K10" s="1215"/>
    </row>
    <row r="11" spans="1:11" x14ac:dyDescent="0.2">
      <c r="A11" s="2346" t="s">
        <v>167</v>
      </c>
      <c r="B11" s="2347"/>
      <c r="C11" s="2347"/>
      <c r="D11" s="2347"/>
      <c r="E11" s="234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1040</v>
      </c>
      <c r="I12" s="563">
        <f>SUM(I5:I11)</f>
        <v>0</v>
      </c>
      <c r="J12" s="563">
        <f>SUM(J5:J11)</f>
        <v>0</v>
      </c>
      <c r="K12" s="563">
        <f>SUM(K5:K11)</f>
        <v>113011</v>
      </c>
    </row>
    <row r="13" spans="1:11" ht="12.75" customHeight="1" thickTop="1" x14ac:dyDescent="0.2">
      <c r="A13" s="2372" t="s">
        <v>435</v>
      </c>
      <c r="B13" s="2373"/>
      <c r="C13" s="2373"/>
      <c r="D13" s="2373"/>
      <c r="E13" s="2374"/>
      <c r="F13" s="1150"/>
      <c r="G13" s="564"/>
      <c r="H13" s="565"/>
      <c r="I13" s="566"/>
      <c r="J13" s="566"/>
      <c r="K13" s="566"/>
    </row>
    <row r="14" spans="1:11" x14ac:dyDescent="0.2">
      <c r="A14" s="2355" t="s">
        <v>535</v>
      </c>
      <c r="B14" s="2355"/>
      <c r="C14" s="2355"/>
      <c r="D14" s="2355"/>
      <c r="E14" s="2356"/>
      <c r="F14" s="258" t="s">
        <v>1020</v>
      </c>
      <c r="G14" s="567"/>
      <c r="H14" s="562">
        <v>1040</v>
      </c>
      <c r="I14" s="568"/>
      <c r="J14" s="1183"/>
      <c r="K14" s="1215">
        <v>113011</v>
      </c>
    </row>
    <row r="15" spans="1:11" x14ac:dyDescent="0.2">
      <c r="A15" s="2347" t="s">
        <v>5</v>
      </c>
      <c r="B15" s="2347"/>
      <c r="C15" s="2347"/>
      <c r="D15" s="2347"/>
      <c r="E15" s="2348"/>
      <c r="F15" s="258" t="s">
        <v>1021</v>
      </c>
      <c r="G15" s="568"/>
      <c r="H15" s="562"/>
      <c r="I15" s="562"/>
      <c r="J15" s="1215"/>
      <c r="K15" s="1215"/>
    </row>
    <row r="16" spans="1:11" ht="12.75" customHeight="1" x14ac:dyDescent="0.2">
      <c r="A16" s="2347" t="s">
        <v>339</v>
      </c>
      <c r="B16" s="2347"/>
      <c r="C16" s="2347"/>
      <c r="D16" s="2347"/>
      <c r="E16" s="2348"/>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75" t="s">
        <v>433</v>
      </c>
      <c r="B18" s="2376"/>
      <c r="C18" s="2376"/>
      <c r="D18" s="2376"/>
      <c r="E18" s="2377"/>
      <c r="F18" s="258" t="s">
        <v>1107</v>
      </c>
      <c r="G18" s="567"/>
      <c r="H18" s="567"/>
      <c r="I18" s="567"/>
      <c r="J18" s="1215"/>
      <c r="K18" s="1201"/>
    </row>
    <row r="19" spans="1:11" ht="23.25" customHeight="1" x14ac:dyDescent="0.2">
      <c r="A19" s="2347" t="s">
        <v>490</v>
      </c>
      <c r="B19" s="2358"/>
      <c r="C19" s="2358"/>
      <c r="D19" s="2358"/>
      <c r="E19" s="2348"/>
      <c r="F19" s="258" t="s">
        <v>1108</v>
      </c>
      <c r="G19" s="567"/>
      <c r="H19" s="567"/>
      <c r="I19" s="567"/>
      <c r="J19" s="1215"/>
      <c r="K19" s="1201"/>
    </row>
    <row r="20" spans="1:11" ht="12.75" customHeight="1" x14ac:dyDescent="0.2">
      <c r="A20" s="2359" t="s">
        <v>1903</v>
      </c>
      <c r="B20" s="2360"/>
      <c r="C20" s="2360"/>
      <c r="D20" s="2360"/>
      <c r="E20" s="2361"/>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50" t="s">
        <v>1905</v>
      </c>
      <c r="B22" s="2350"/>
      <c r="C22" s="2350"/>
      <c r="D22" s="2350"/>
      <c r="E22" s="2357"/>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1040</v>
      </c>
      <c r="I23" s="563">
        <f>SUM(I14:I16,I21,I22)</f>
        <v>0</v>
      </c>
      <c r="J23" s="563">
        <f>SUM(J14:J16,J21,J22)</f>
        <v>0</v>
      </c>
      <c r="K23" s="563">
        <f>SUM(K14:K16,K21,K22)</f>
        <v>113011</v>
      </c>
    </row>
    <row r="24" spans="1:11" ht="12.75" customHeight="1" thickTop="1" thickBot="1" x14ac:dyDescent="0.25">
      <c r="A24" s="1242" t="s">
        <v>1941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52"/>
      <c r="I31" s="2353"/>
      <c r="J31" s="2353"/>
      <c r="K31" s="2353"/>
    </row>
    <row r="32" spans="1:11" x14ac:dyDescent="0.2">
      <c r="A32" s="59"/>
      <c r="B32" s="9"/>
      <c r="C32" s="9"/>
      <c r="D32" s="9"/>
      <c r="E32" s="551"/>
      <c r="F32" s="1156" t="s">
        <v>639</v>
      </c>
      <c r="G32" s="571"/>
      <c r="H32" s="2354"/>
      <c r="I32" s="2353"/>
      <c r="J32" s="2353"/>
      <c r="K32" s="2353"/>
    </row>
    <row r="33" spans="1:11" ht="9.75" customHeight="1" x14ac:dyDescent="0.2">
      <c r="A33" s="1780" t="s">
        <v>1902</v>
      </c>
      <c r="B33" s="113"/>
      <c r="C33" s="113"/>
      <c r="D33" s="113"/>
      <c r="E33" s="113"/>
      <c r="F33" s="113"/>
      <c r="G33" s="572"/>
      <c r="H33" s="2354"/>
      <c r="I33" s="2353"/>
      <c r="J33" s="2353"/>
      <c r="K33" s="2353"/>
    </row>
    <row r="34" spans="1:11" ht="9.75" customHeight="1" x14ac:dyDescent="0.2">
      <c r="A34" s="178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50" t="s">
        <v>640</v>
      </c>
      <c r="B41" s="2362"/>
      <c r="C41" s="2362"/>
      <c r="D41" s="2362"/>
      <c r="E41" s="2362"/>
      <c r="F41" s="236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5" sqref="A25:B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78"/>
      <c r="K1" s="2379"/>
      <c r="L1" s="2379"/>
    </row>
    <row r="2" spans="1:14" ht="48" customHeight="1" x14ac:dyDescent="0.2">
      <c r="A2" s="1871" t="s">
        <v>1967</v>
      </c>
      <c r="B2" s="634" t="s">
        <v>444</v>
      </c>
      <c r="C2" s="1559" t="s">
        <v>2057</v>
      </c>
      <c r="D2" s="1559" t="s">
        <v>1971</v>
      </c>
      <c r="E2" s="1559" t="s">
        <v>1968</v>
      </c>
      <c r="F2" s="1559" t="s">
        <v>2058</v>
      </c>
      <c r="G2" s="64" t="s">
        <v>709</v>
      </c>
      <c r="H2" s="1559" t="s">
        <v>2059</v>
      </c>
      <c r="I2" s="1559" t="s">
        <v>1969</v>
      </c>
      <c r="J2" s="1559" t="s">
        <v>1970</v>
      </c>
      <c r="K2" s="1559" t="s">
        <v>2060</v>
      </c>
      <c r="L2" s="1559" t="s">
        <v>2061</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330172</v>
      </c>
      <c r="D5" s="641"/>
      <c r="E5" s="641"/>
      <c r="F5" s="1066">
        <f>(C5+D5)-E5</f>
        <v>330172</v>
      </c>
      <c r="G5" s="637"/>
      <c r="H5" s="643"/>
      <c r="I5" s="643"/>
      <c r="J5" s="643"/>
      <c r="K5" s="648"/>
      <c r="L5" s="1065">
        <f>F5-K5</f>
        <v>330172</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36899747</v>
      </c>
      <c r="D8" s="642"/>
      <c r="E8" s="642"/>
      <c r="F8" s="1066">
        <f>(C8+D8)-E8</f>
        <v>36899747</v>
      </c>
      <c r="G8" s="638">
        <v>50</v>
      </c>
      <c r="H8" s="574">
        <v>20064896</v>
      </c>
      <c r="I8" s="574">
        <v>731950</v>
      </c>
      <c r="J8" s="574"/>
      <c r="K8" s="1065">
        <f>(H8+I8)-J8</f>
        <v>20796846</v>
      </c>
      <c r="L8" s="1065">
        <f>F8-K8</f>
        <v>16102901</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3236015</v>
      </c>
      <c r="D10" s="1067">
        <v>1068000</v>
      </c>
      <c r="E10" s="1067"/>
      <c r="F10" s="1068">
        <f>(C10+D10)-E10</f>
        <v>4304015</v>
      </c>
      <c r="G10" s="638">
        <v>20</v>
      </c>
      <c r="H10" s="1069">
        <v>1267650</v>
      </c>
      <c r="I10" s="1069">
        <v>185263</v>
      </c>
      <c r="J10" s="1069"/>
      <c r="K10" s="1065">
        <f>(H10+I10)-J10</f>
        <v>1452913</v>
      </c>
      <c r="L10" s="1065">
        <f>F10-K10</f>
        <v>2851102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8068137</v>
      </c>
      <c r="D12" s="642">
        <v>39805</v>
      </c>
      <c r="E12" s="642"/>
      <c r="F12" s="1066">
        <f>(C12+D12)-E12</f>
        <v>8107942</v>
      </c>
      <c r="G12" s="638">
        <v>10</v>
      </c>
      <c r="H12" s="574">
        <v>7703953</v>
      </c>
      <c r="I12" s="574">
        <v>323963</v>
      </c>
      <c r="J12" s="574"/>
      <c r="K12" s="1065">
        <f>(H12+I12)-J12</f>
        <v>8027916</v>
      </c>
      <c r="L12" s="1065">
        <f>F12-K12</f>
        <v>80026</v>
      </c>
    </row>
    <row r="13" spans="1:14" ht="14.25" thickTop="1" thickBot="1" x14ac:dyDescent="0.25">
      <c r="A13" s="653" t="s">
        <v>1336</v>
      </c>
      <c r="B13" s="286">
        <v>252</v>
      </c>
      <c r="C13" s="642">
        <v>853738</v>
      </c>
      <c r="D13" s="642">
        <v>7020</v>
      </c>
      <c r="E13" s="642"/>
      <c r="F13" s="1066">
        <f>(C13+D13)-E13</f>
        <v>860758</v>
      </c>
      <c r="G13" s="638">
        <v>5</v>
      </c>
      <c r="H13" s="574">
        <v>801555</v>
      </c>
      <c r="I13" s="574">
        <v>13702</v>
      </c>
      <c r="J13" s="574"/>
      <c r="K13" s="1065">
        <f>(H13+I13)-J13</f>
        <v>815257</v>
      </c>
      <c r="L13" s="1065">
        <f>F13-K13</f>
        <v>45501</v>
      </c>
    </row>
    <row r="14" spans="1:14" ht="14.25" thickTop="1" thickBot="1" x14ac:dyDescent="0.25">
      <c r="A14" s="653" t="s">
        <v>1337</v>
      </c>
      <c r="B14" s="286">
        <v>253</v>
      </c>
      <c r="C14" s="574">
        <v>260352</v>
      </c>
      <c r="D14" s="574">
        <v>102899</v>
      </c>
      <c r="E14" s="574"/>
      <c r="F14" s="1066">
        <f>(C14+D14)-E14</f>
        <v>363251</v>
      </c>
      <c r="G14" s="638">
        <v>3</v>
      </c>
      <c r="H14" s="574">
        <v>43392</v>
      </c>
      <c r="I14" s="574">
        <v>103934</v>
      </c>
      <c r="J14" s="574"/>
      <c r="K14" s="1065">
        <f>(H14+I14)-J14</f>
        <v>147326</v>
      </c>
      <c r="L14" s="1065">
        <f>F14-K14</f>
        <v>215925</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49648161</v>
      </c>
      <c r="D16" s="644">
        <f>SUM(D3,D5:D6,D8:D10,D12:D15)</f>
        <v>1217724</v>
      </c>
      <c r="E16" s="644">
        <f>SUM(E3,E5:E6,E8:E10,E12:E15)</f>
        <v>0</v>
      </c>
      <c r="F16" s="644">
        <f>SUM(F3,F5:F6,F8:F10,F12:F15)</f>
        <v>50865885</v>
      </c>
      <c r="G16" s="638"/>
      <c r="H16" s="644">
        <f>SUM(H3,H6,H8:H10,H12:H14,)</f>
        <v>29881446</v>
      </c>
      <c r="I16" s="644">
        <f>SUM(I3,I6,I8:I10,I12:I14,)</f>
        <v>1358812</v>
      </c>
      <c r="J16" s="644">
        <f>SUM(J3,J6,J8:J10,J12:J14,)</f>
        <v>0</v>
      </c>
      <c r="K16" s="1066">
        <f>(H16+I16)-J16</f>
        <v>31240258</v>
      </c>
      <c r="L16" s="1066">
        <f>F16-K16</f>
        <v>19625627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380343</v>
      </c>
      <c r="G17" s="637">
        <v>10</v>
      </c>
      <c r="H17" s="1076"/>
      <c r="I17" s="1065">
        <f>F17/G17</f>
        <v>38034.300000000003</v>
      </c>
      <c r="J17" s="1076"/>
      <c r="K17" s="1077"/>
      <c r="L17" s="1077"/>
    </row>
    <row r="18" spans="1:12" ht="14.25" thickTop="1" thickBot="1" x14ac:dyDescent="0.25">
      <c r="A18" s="874" t="s">
        <v>794</v>
      </c>
      <c r="B18" s="875"/>
      <c r="C18" s="1078"/>
      <c r="D18" s="1078"/>
      <c r="E18" s="1078"/>
      <c r="F18" s="1079"/>
      <c r="G18" s="873"/>
      <c r="H18" s="645"/>
      <c r="I18" s="1066">
        <f>SUM(I16,I17)</f>
        <v>1396846.3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5" sqref="A25:B25"/>
      <selection pane="bottomLeft" activeCell="A25" sqref="A25:B2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3" t="s">
        <v>1972</v>
      </c>
      <c r="B1" s="2384"/>
      <c r="C1" s="2384"/>
      <c r="D1" s="2384"/>
      <c r="E1" s="2384"/>
      <c r="F1" s="2385"/>
      <c r="G1" s="939"/>
    </row>
    <row r="2" spans="1:7" ht="13.5" thickBot="1" x14ac:dyDescent="0.25">
      <c r="A2" s="2386" t="s">
        <v>567</v>
      </c>
      <c r="B2" s="2387"/>
      <c r="C2" s="2387"/>
      <c r="D2" s="2387"/>
      <c r="E2" s="2387"/>
      <c r="F2" s="2388"/>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89"/>
      <c r="B5" s="2390"/>
      <c r="C5" s="2390"/>
      <c r="D5" s="2390"/>
      <c r="E5" s="2390"/>
      <c r="F5" s="2390"/>
    </row>
    <row r="6" spans="1:7" ht="13.5" customHeight="1" thickBot="1" x14ac:dyDescent="0.25">
      <c r="A6" s="2380" t="s">
        <v>1316</v>
      </c>
      <c r="B6" s="2381"/>
      <c r="C6" s="2381"/>
      <c r="D6" s="2381"/>
      <c r="E6" s="2381"/>
      <c r="F6" s="2382"/>
      <c r="G6" s="358"/>
    </row>
    <row r="7" spans="1:7" s="358" customFormat="1" ht="12" thickTop="1" x14ac:dyDescent="0.2">
      <c r="A7" s="942" t="s">
        <v>592</v>
      </c>
      <c r="B7" s="577"/>
      <c r="C7" s="578"/>
      <c r="D7" s="577"/>
      <c r="E7" s="578"/>
      <c r="F7" s="577"/>
    </row>
    <row r="8" spans="1:7" ht="12" customHeight="1" x14ac:dyDescent="0.2">
      <c r="A8" s="360" t="s">
        <v>538</v>
      </c>
      <c r="B8" s="943" t="s">
        <v>1867</v>
      </c>
      <c r="C8" s="359"/>
      <c r="D8" s="360" t="s">
        <v>591</v>
      </c>
      <c r="E8" s="578" t="s">
        <v>1134</v>
      </c>
      <c r="F8" s="944">
        <f>'Expenditures 15-22'!K114</f>
        <v>41434242</v>
      </c>
      <c r="G8" s="358"/>
    </row>
    <row r="9" spans="1:7" ht="12" customHeight="1" x14ac:dyDescent="0.2">
      <c r="A9" s="360" t="s">
        <v>539</v>
      </c>
      <c r="B9" s="943" t="s">
        <v>1868</v>
      </c>
      <c r="C9" s="359"/>
      <c r="D9" s="360" t="s">
        <v>591</v>
      </c>
      <c r="E9" s="578"/>
      <c r="F9" s="945">
        <f>'Expenditures 15-22'!K150</f>
        <v>6193365</v>
      </c>
      <c r="G9" s="946"/>
    </row>
    <row r="10" spans="1:7" ht="12" customHeight="1" x14ac:dyDescent="0.2">
      <c r="A10" s="360" t="s">
        <v>589</v>
      </c>
      <c r="B10" s="943" t="s">
        <v>1869</v>
      </c>
      <c r="C10" s="359"/>
      <c r="D10" s="360" t="s">
        <v>591</v>
      </c>
      <c r="E10" s="578"/>
      <c r="F10" s="945">
        <f>'Expenditures 15-22'!K168</f>
        <v>4636700</v>
      </c>
      <c r="G10" s="946"/>
    </row>
    <row r="11" spans="1:7" ht="12" customHeight="1" x14ac:dyDescent="0.2">
      <c r="A11" s="360" t="s">
        <v>540</v>
      </c>
      <c r="B11" s="943" t="s">
        <v>1870</v>
      </c>
      <c r="C11" s="359"/>
      <c r="D11" s="360" t="s">
        <v>591</v>
      </c>
      <c r="E11" s="578"/>
      <c r="F11" s="945">
        <f>'Expenditures 15-22'!K204</f>
        <v>3908337</v>
      </c>
      <c r="G11" s="946"/>
    </row>
    <row r="12" spans="1:7" ht="12" customHeight="1" x14ac:dyDescent="0.2">
      <c r="A12" s="360" t="s">
        <v>541</v>
      </c>
      <c r="B12" s="943" t="s">
        <v>1871</v>
      </c>
      <c r="C12" s="359"/>
      <c r="D12" s="360" t="s">
        <v>591</v>
      </c>
      <c r="E12" s="578"/>
      <c r="F12" s="945">
        <f>'Expenditures 15-22'!K288</f>
        <v>1669082</v>
      </c>
      <c r="G12" s="946"/>
    </row>
    <row r="13" spans="1:7" ht="12" customHeight="1" x14ac:dyDescent="0.2">
      <c r="A13" s="360" t="s">
        <v>113</v>
      </c>
      <c r="B13" s="943" t="s">
        <v>1872</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57841726</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1873</v>
      </c>
      <c r="C34" s="961" t="str">
        <f>'Expenditures 15-22'!B7</f>
        <v>1125</v>
      </c>
      <c r="D34" s="962" t="str">
        <f>'Expenditures 15-22'!A7</f>
        <v>Pre-K Programs</v>
      </c>
      <c r="E34" s="578"/>
      <c r="F34" s="1107">
        <f>'Expenditures 15-22'!K7-SUM('Expenditures 15-22'!G7,'Expenditures 15-22'!I7)</f>
        <v>1350</v>
      </c>
      <c r="G34" s="358"/>
    </row>
    <row r="35" spans="1:7" ht="12" customHeight="1" x14ac:dyDescent="0.2">
      <c r="A35" s="360" t="s">
        <v>538</v>
      </c>
      <c r="B35" s="360" t="s">
        <v>1874</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1875</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1876</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818998</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1877</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1878</v>
      </c>
      <c r="C52" s="964" t="str">
        <f>'Expenditures 15-22'!B75</f>
        <v>3000</v>
      </c>
      <c r="D52" s="963" t="s">
        <v>528</v>
      </c>
      <c r="E52" s="578"/>
      <c r="F52" s="1107">
        <f>'Expenditures 15-22'!K75-SUM('Expenditures 15-22'!G75,'Expenditures 15-22'!I75)</f>
        <v>112674</v>
      </c>
      <c r="G52" s="358"/>
    </row>
    <row r="53" spans="1:7" ht="12" customHeight="1" x14ac:dyDescent="0.2">
      <c r="A53" s="360" t="s">
        <v>538</v>
      </c>
      <c r="B53" s="360" t="s">
        <v>1879</v>
      </c>
      <c r="C53" s="964">
        <f>'Expenditures 15-22'!B102</f>
        <v>4000</v>
      </c>
      <c r="D53" s="963" t="str">
        <f>'Expenditures 15-22'!A102</f>
        <v>Total Payments to Other Govt Units</v>
      </c>
      <c r="E53" s="578"/>
      <c r="F53" s="1107">
        <f>'Expenditures 15-22'!K102</f>
        <v>1745673</v>
      </c>
      <c r="G53" s="358"/>
    </row>
    <row r="54" spans="1:7" ht="12" customHeight="1" x14ac:dyDescent="0.2">
      <c r="A54" s="360" t="s">
        <v>538</v>
      </c>
      <c r="B54" s="360" t="s">
        <v>1880</v>
      </c>
      <c r="C54" s="964" t="s">
        <v>1160</v>
      </c>
      <c r="D54" s="960" t="s">
        <v>1302</v>
      </c>
      <c r="E54" s="578"/>
      <c r="F54" s="1107">
        <f>'Expenditures 15-22'!G114</f>
        <v>149723</v>
      </c>
      <c r="G54" s="358"/>
    </row>
    <row r="55" spans="1:7" ht="12" customHeight="1" x14ac:dyDescent="0.2">
      <c r="A55" s="360" t="s">
        <v>538</v>
      </c>
      <c r="B55" s="360" t="s">
        <v>1881</v>
      </c>
      <c r="C55" s="964" t="s">
        <v>1160</v>
      </c>
      <c r="D55" s="960" t="s">
        <v>331</v>
      </c>
      <c r="E55" s="578"/>
      <c r="F55" s="1107">
        <f>'Expenditures 15-22'!I114</f>
        <v>221132</v>
      </c>
      <c r="G55" s="358"/>
    </row>
    <row r="56" spans="1:7" ht="12" customHeight="1" x14ac:dyDescent="0.2">
      <c r="A56" s="360" t="s">
        <v>539</v>
      </c>
      <c r="B56" s="360" t="s">
        <v>1882</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1883</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1884</v>
      </c>
      <c r="C58" s="961" t="s">
        <v>1160</v>
      </c>
      <c r="D58" s="960" t="s">
        <v>1302</v>
      </c>
      <c r="E58" s="578"/>
      <c r="F58" s="1109">
        <f>'Expenditures 15-22'!G150</f>
        <v>1068001</v>
      </c>
      <c r="G58" s="358"/>
    </row>
    <row r="59" spans="1:7" ht="12" customHeight="1" x14ac:dyDescent="0.2">
      <c r="A59" s="970" t="s">
        <v>539</v>
      </c>
      <c r="B59" s="68" t="s">
        <v>1885</v>
      </c>
      <c r="C59" s="1050" t="s">
        <v>1160</v>
      </c>
      <c r="D59" s="68" t="s">
        <v>331</v>
      </c>
      <c r="F59" s="1110">
        <f>'Expenditures 15-22'!I150</f>
        <v>159211</v>
      </c>
      <c r="G59" s="358"/>
    </row>
    <row r="60" spans="1:7" ht="12" customHeight="1" x14ac:dyDescent="0.2">
      <c r="A60" s="970" t="s">
        <v>589</v>
      </c>
      <c r="B60" s="68" t="s">
        <v>1886</v>
      </c>
      <c r="C60" s="1050">
        <v>4000</v>
      </c>
      <c r="D60" s="68" t="s">
        <v>357</v>
      </c>
      <c r="F60" s="1111">
        <f>'Expenditures 15-22'!K154</f>
        <v>0</v>
      </c>
      <c r="G60" s="358"/>
    </row>
    <row r="61" spans="1:7" ht="12" customHeight="1" x14ac:dyDescent="0.2">
      <c r="A61" s="967" t="s">
        <v>589</v>
      </c>
      <c r="B61" s="967" t="s">
        <v>1887</v>
      </c>
      <c r="C61" s="968" t="str">
        <f>'Expenditures 15-22'!B164</f>
        <v>5300</v>
      </c>
      <c r="D61" s="1052" t="s">
        <v>356</v>
      </c>
      <c r="E61" s="592"/>
      <c r="F61" s="1107">
        <f>'Expenditures 15-22'!K164</f>
        <v>4350000</v>
      </c>
      <c r="G61" s="358"/>
    </row>
    <row r="62" spans="1:7" ht="12" customHeight="1" x14ac:dyDescent="0.2">
      <c r="A62" s="360" t="s">
        <v>540</v>
      </c>
      <c r="B62" s="360" t="s">
        <v>1888</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1889</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1890</v>
      </c>
      <c r="C64" s="968" t="str">
        <f>'Expenditures 15-22'!B200</f>
        <v>5300</v>
      </c>
      <c r="D64" s="1051" t="s">
        <v>356</v>
      </c>
      <c r="E64" s="578"/>
      <c r="F64" s="1107">
        <f>'Expenditures 15-22'!K200</f>
        <v>0</v>
      </c>
      <c r="G64" s="358"/>
    </row>
    <row r="65" spans="1:8" ht="12" customHeight="1" x14ac:dyDescent="0.2">
      <c r="A65" s="360" t="s">
        <v>540</v>
      </c>
      <c r="B65" s="360" t="s">
        <v>1891</v>
      </c>
      <c r="C65" s="961" t="s">
        <v>1160</v>
      </c>
      <c r="D65" s="960" t="s">
        <v>1302</v>
      </c>
      <c r="E65" s="578"/>
      <c r="F65" s="1107">
        <f>'Expenditures 15-22'!G204</f>
        <v>0</v>
      </c>
      <c r="G65" s="358"/>
    </row>
    <row r="66" spans="1:8" ht="12" customHeight="1" x14ac:dyDescent="0.2">
      <c r="A66" s="360" t="s">
        <v>540</v>
      </c>
      <c r="B66" s="360" t="s">
        <v>1892</v>
      </c>
      <c r="C66" s="961" t="s">
        <v>1160</v>
      </c>
      <c r="D66" s="960" t="s">
        <v>331</v>
      </c>
      <c r="E66" s="578"/>
      <c r="F66" s="1107">
        <f>'Expenditures 15-22'!I204</f>
        <v>0</v>
      </c>
      <c r="G66" s="358"/>
    </row>
    <row r="67" spans="1:8" ht="12" customHeight="1" x14ac:dyDescent="0.2">
      <c r="A67" s="360" t="s">
        <v>541</v>
      </c>
      <c r="B67" s="360" t="s">
        <v>1893</v>
      </c>
      <c r="C67" s="961" t="str">
        <f>'Expenditures 15-22'!B210</f>
        <v>1125</v>
      </c>
      <c r="D67" s="1051" t="str">
        <f>'Expenditures 15-22'!A210</f>
        <v>Pre-K Programs</v>
      </c>
      <c r="E67" s="578"/>
      <c r="F67" s="1107">
        <f>'Expenditures 15-22'!K210</f>
        <v>0</v>
      </c>
      <c r="G67" s="358"/>
    </row>
    <row r="68" spans="1:8" ht="12" customHeight="1" x14ac:dyDescent="0.2">
      <c r="A68" s="360" t="s">
        <v>541</v>
      </c>
      <c r="B68" s="360" t="s">
        <v>1894</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1895</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1896</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1897</v>
      </c>
      <c r="C72" s="961">
        <f>'Expenditures 15-22'!B274</f>
        <v>3000</v>
      </c>
      <c r="D72" s="951" t="s">
        <v>528</v>
      </c>
      <c r="E72" s="578"/>
      <c r="F72" s="1107">
        <f>'Expenditures 15-22'!K274</f>
        <v>3079</v>
      </c>
      <c r="G72" s="358"/>
    </row>
    <row r="73" spans="1:8" ht="12" customHeight="1" x14ac:dyDescent="0.2">
      <c r="A73" s="360" t="s">
        <v>541</v>
      </c>
      <c r="B73" s="360" t="s">
        <v>1898</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1855</v>
      </c>
      <c r="E75" s="594" t="s">
        <v>1134</v>
      </c>
      <c r="F75" s="1112">
        <f>SUM(F18:F73)</f>
        <v>8629841</v>
      </c>
      <c r="G75" s="358"/>
    </row>
    <row r="76" spans="1:8" s="970" customFormat="1" ht="12" customHeight="1" thickTop="1" thickBot="1" x14ac:dyDescent="0.25">
      <c r="A76" s="584"/>
      <c r="B76" s="582"/>
      <c r="C76" s="583"/>
      <c r="D76" s="969" t="s">
        <v>1854</v>
      </c>
      <c r="E76" s="594"/>
      <c r="F76" s="1113">
        <f>(F14-F75)</f>
        <v>49211885</v>
      </c>
      <c r="G76" s="360"/>
    </row>
    <row r="77" spans="1:8" s="970" customFormat="1" ht="12" customHeight="1" thickTop="1" x14ac:dyDescent="0.2">
      <c r="A77" s="585"/>
      <c r="B77" s="582"/>
      <c r="C77" s="583"/>
      <c r="D77" s="969" t="s">
        <v>1942</v>
      </c>
      <c r="E77" s="594"/>
      <c r="F77" s="1619">
        <v>2748.27</v>
      </c>
      <c r="G77" s="361"/>
      <c r="H77" s="360"/>
    </row>
    <row r="78" spans="1:8" s="970" customFormat="1" ht="12" customHeight="1" thickBot="1" x14ac:dyDescent="0.25">
      <c r="A78" s="586"/>
      <c r="B78" s="582"/>
      <c r="C78" s="583"/>
      <c r="D78" s="969" t="s">
        <v>1922</v>
      </c>
      <c r="E78" s="594" t="s">
        <v>1134</v>
      </c>
      <c r="F78" s="1114">
        <f>IF(F77&gt;0,F76/F77," Complete Line 77")</f>
        <v>17906.495722763775</v>
      </c>
      <c r="G78" s="360"/>
    </row>
    <row r="79" spans="1:8" s="970" customFormat="1" ht="12" thickTop="1" x14ac:dyDescent="0.2">
      <c r="A79" s="385"/>
      <c r="B79" s="360"/>
      <c r="C79" s="359"/>
      <c r="D79" s="581"/>
      <c r="E79" s="578"/>
      <c r="F79" s="971"/>
      <c r="G79" s="360"/>
    </row>
    <row r="80" spans="1:8" s="970" customFormat="1" ht="12" thickBot="1" x14ac:dyDescent="0.25">
      <c r="A80" s="2380" t="s">
        <v>1317</v>
      </c>
      <c r="B80" s="2381"/>
      <c r="C80" s="2381"/>
      <c r="D80" s="2381"/>
      <c r="E80" s="2381"/>
      <c r="F80" s="2382"/>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160170</v>
      </c>
      <c r="G93" s="978"/>
    </row>
    <row r="94" spans="1:7" ht="12" customHeight="1" x14ac:dyDescent="0.2">
      <c r="A94" s="979" t="s">
        <v>147</v>
      </c>
      <c r="B94" s="979" t="s">
        <v>183</v>
      </c>
      <c r="C94" s="976">
        <v>1700</v>
      </c>
      <c r="D94" s="985" t="str">
        <f>'Revenues 9-14'!A82</f>
        <v>Total District/School Activity Income</v>
      </c>
      <c r="E94" s="386"/>
      <c r="F94" s="1072">
        <f>SUM('Revenues 9-14'!C82,'Revenues 9-14'!D82)</f>
        <v>20008</v>
      </c>
      <c r="G94" s="978"/>
    </row>
    <row r="95" spans="1:7" ht="12" customHeight="1" x14ac:dyDescent="0.2">
      <c r="A95" s="979" t="s">
        <v>538</v>
      </c>
      <c r="B95" s="979" t="s">
        <v>184</v>
      </c>
      <c r="C95" s="976">
        <f>'Revenues 9-14'!B84</f>
        <v>1811</v>
      </c>
      <c r="D95" s="977" t="str">
        <f>'Revenues 9-14'!A84</f>
        <v>Rentals - Regular Textbooks</v>
      </c>
      <c r="E95" s="386"/>
      <c r="F95" s="1072">
        <f>'Revenues 9-14'!C84</f>
        <v>180743</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18266</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1250274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92988</v>
      </c>
      <c r="G105" s="978"/>
    </row>
    <row r="106" spans="1:7" ht="12" customHeight="1" x14ac:dyDescent="0.2">
      <c r="A106" s="1048" t="s">
        <v>769</v>
      </c>
      <c r="B106" s="979" t="s">
        <v>949</v>
      </c>
      <c r="C106" s="987">
        <v>3300</v>
      </c>
      <c r="D106" s="977" t="str">
        <f>'Revenues 9-14'!A144</f>
        <v>Total Bilingual Ed</v>
      </c>
      <c r="E106" s="386"/>
      <c r="F106" s="1072">
        <f>SUM('Revenues 9-14'!C144,'Revenues 9-14'!G144)</f>
        <v>1303</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10098</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47422</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1842582</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74706</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193406</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389901</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1271549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4896187</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649491</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267921</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1912</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1864</v>
      </c>
      <c r="C162" s="1185" t="s">
        <v>1865</v>
      </c>
      <c r="D162" s="1186" t="s">
        <v>1866</v>
      </c>
      <c r="E162" s="1187"/>
      <c r="F162" s="1072">
        <f>SUM('Revenues 9-14'!C261:H261,'Revenues 9-14'!J261:K261)</f>
        <v>0</v>
      </c>
      <c r="G162" s="382"/>
    </row>
    <row r="163" spans="1:7" ht="12" customHeight="1" x14ac:dyDescent="0.2">
      <c r="A163" s="383" t="s">
        <v>1194</v>
      </c>
      <c r="B163" s="383" t="s">
        <v>1899</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11864</v>
      </c>
      <c r="G165" s="996"/>
    </row>
    <row r="166" spans="1:7" ht="12" customHeight="1" x14ac:dyDescent="0.2">
      <c r="A166" s="383" t="s">
        <v>6</v>
      </c>
      <c r="B166" s="383" t="s">
        <v>1900</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283826</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71700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544137</v>
      </c>
      <c r="G172" s="1000"/>
    </row>
    <row r="173" spans="1:7" x14ac:dyDescent="0.2">
      <c r="A173" s="1049" t="s">
        <v>773</v>
      </c>
      <c r="B173" s="997" t="s">
        <v>1901</v>
      </c>
      <c r="C173" s="998">
        <f>'Revenues 9-14'!B272</f>
        <v>4999</v>
      </c>
      <c r="D173" s="999" t="str">
        <f>'Revenues 9-14'!A272</f>
        <v>Other Restricted Revenue from Federal Sources (Describe &amp; Itemize)</v>
      </c>
      <c r="E173" s="386"/>
      <c r="F173" s="1072">
        <f>SUM('Revenues 9-14'!C272:D272,'Revenues 9-14'!F272:G272)</f>
        <v>163256</v>
      </c>
      <c r="G173" s="383"/>
    </row>
    <row r="174" spans="1:7" x14ac:dyDescent="0.2">
      <c r="A174" s="383"/>
      <c r="B174" s="383"/>
      <c r="C174" s="387"/>
      <c r="D174" s="383"/>
      <c r="E174" s="386"/>
      <c r="F174" s="1115"/>
      <c r="G174" s="1000"/>
    </row>
    <row r="175" spans="1:7" x14ac:dyDescent="0.2">
      <c r="A175" s="587"/>
      <c r="B175" s="588"/>
      <c r="C175" s="589"/>
      <c r="D175" s="1001" t="s">
        <v>1920</v>
      </c>
      <c r="E175" s="1055" t="s">
        <v>1134</v>
      </c>
      <c r="F175" s="1116">
        <f>SUM(F83:F135,F160:F173)</f>
        <v>12441798</v>
      </c>
    </row>
    <row r="176" spans="1:7" ht="12" customHeight="1" x14ac:dyDescent="0.2">
      <c r="A176" s="587"/>
      <c r="B176" s="588"/>
      <c r="C176" s="589"/>
      <c r="D176" s="1001" t="s">
        <v>1919</v>
      </c>
      <c r="E176" s="1055"/>
      <c r="F176" s="1117">
        <f>'PCTC-OEPP 28-29'!F76-F175</f>
        <v>36770087</v>
      </c>
    </row>
    <row r="177" spans="1:7" ht="12" customHeight="1" x14ac:dyDescent="0.2">
      <c r="A177" s="587"/>
      <c r="B177" s="588"/>
      <c r="C177" s="589"/>
      <c r="D177" s="1001" t="s">
        <v>798</v>
      </c>
      <c r="E177" s="1055"/>
      <c r="F177" s="1117">
        <f>'Cap Outlay Deprec 27'!I18</f>
        <v>1396846.3</v>
      </c>
    </row>
    <row r="178" spans="1:7" ht="12" customHeight="1" x14ac:dyDescent="0.2">
      <c r="A178" s="587"/>
      <c r="B178" s="588"/>
      <c r="C178" s="589"/>
      <c r="D178" s="1001" t="s">
        <v>1921</v>
      </c>
      <c r="E178" s="1055"/>
      <c r="F178" s="1117">
        <f>F176+F177</f>
        <v>38166933.299999997</v>
      </c>
    </row>
    <row r="179" spans="1:7" ht="12" customHeight="1" x14ac:dyDescent="0.2">
      <c r="A179" s="587"/>
      <c r="B179" s="590"/>
      <c r="C179" s="589"/>
      <c r="D179" s="1001" t="s">
        <v>1973</v>
      </c>
      <c r="E179" s="1055"/>
      <c r="F179" s="1118">
        <f>'PCTC-OEPP 28-29'!F77</f>
        <v>2748.27</v>
      </c>
      <c r="G179" s="69"/>
    </row>
    <row r="180" spans="1:7" ht="12" customHeight="1" thickBot="1" x14ac:dyDescent="0.25">
      <c r="A180" s="587"/>
      <c r="B180" s="590"/>
      <c r="C180" s="589"/>
      <c r="D180" s="1001" t="s">
        <v>2062</v>
      </c>
      <c r="E180" s="1055" t="s">
        <v>2063</v>
      </c>
      <c r="F180" s="1119">
        <f>F178/F179</f>
        <v>13887.621412743289</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5" sqref="A25:B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91" t="s">
        <v>1689</v>
      </c>
      <c r="B5" s="2392"/>
      <c r="C5" s="2392"/>
      <c r="D5" s="2392"/>
      <c r="E5" s="2392"/>
      <c r="F5" s="2392"/>
      <c r="G5" s="2393"/>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f>6250+1476</f>
        <v>7726</v>
      </c>
      <c r="F9" s="864"/>
      <c r="G9" s="1120"/>
      <c r="H9" s="216"/>
      <c r="I9" s="216"/>
    </row>
    <row r="10" spans="1:9" s="2" customFormat="1" ht="12" customHeight="1" x14ac:dyDescent="0.2">
      <c r="A10" s="795" t="s">
        <v>837</v>
      </c>
      <c r="B10" s="793"/>
      <c r="C10" s="796"/>
      <c r="D10" s="794"/>
      <c r="E10" s="861">
        <v>1176354</v>
      </c>
      <c r="F10" s="864"/>
      <c r="G10" s="1120"/>
      <c r="H10" s="216"/>
      <c r="I10" s="216"/>
    </row>
    <row r="11" spans="1:9" s="2" customFormat="1" ht="22.5" customHeight="1" x14ac:dyDescent="0.2">
      <c r="A11" s="2396" t="s">
        <v>2052</v>
      </c>
      <c r="B11" s="2397"/>
      <c r="C11" s="2397"/>
      <c r="D11" s="2315"/>
      <c r="E11" s="862">
        <v>95195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f>136379+56763+26966</f>
        <v>220108</v>
      </c>
      <c r="F13" s="864"/>
      <c r="G13" s="1120"/>
      <c r="H13" s="216"/>
      <c r="I13" s="216"/>
    </row>
    <row r="14" spans="1:9" s="2" customFormat="1" ht="12" customHeight="1" x14ac:dyDescent="0.2">
      <c r="A14" s="792" t="s">
        <v>229</v>
      </c>
      <c r="B14" s="793"/>
      <c r="C14" s="793"/>
      <c r="D14" s="794"/>
      <c r="E14" s="861">
        <v>24071</v>
      </c>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23659861</v>
      </c>
      <c r="F19" s="770"/>
      <c r="G19" s="772">
        <f>'Expenditures 15-22'!K33-SUM('Expenditures 15-22'!G33,'Expenditures 15-22'!I33)+'Expenditures 15-22'!D223</f>
        <v>23659861</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4329724</v>
      </c>
      <c r="F21" s="770"/>
      <c r="G21" s="772">
        <f>'Expenditures 15-22'!K42-SUM('Expenditures 15-22'!G42,'Expenditures 15-22'!I42)+'Expenditures 15-22'!K120-SUM('Expenditures 15-22'!G120,'Expenditures 15-22'!I120)+'Expenditures 15-22'!K174-SUM('Expenditures 15-22'!G174,'Expenditures 15-22'!I174)+'Expenditures 15-22'!D232</f>
        <v>4329724</v>
      </c>
      <c r="H21" s="287"/>
      <c r="I21" s="216"/>
    </row>
    <row r="22" spans="1:9" s="2" customFormat="1" ht="12" customHeight="1" x14ac:dyDescent="0.2">
      <c r="A22" s="769" t="s">
        <v>663</v>
      </c>
      <c r="B22" s="765"/>
      <c r="C22" s="764">
        <v>2200</v>
      </c>
      <c r="D22" s="770"/>
      <c r="E22" s="771">
        <f>'Expenditures 15-22'!K47-SUM('Expenditures 15-22'!G47,'Expenditures 15-22'!I47)+'Expenditures 15-22'!D237</f>
        <v>1994316</v>
      </c>
      <c r="F22" s="770"/>
      <c r="G22" s="772">
        <f>'Expenditures 15-22'!K47-SUM('Expenditures 15-22'!G47,'Expenditures 15-22'!I47)+'Expenditures 15-22'!D237</f>
        <v>1994316</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3772863</v>
      </c>
      <c r="F23" s="770"/>
      <c r="G23" s="771">
        <f>'Expenditures 15-22'!K53-SUM('Expenditures 15-22'!G53,'Expenditures 15-22'!I53)+'Expenditures 15-22'!D251+'Expenditures 15-22'!K323-SUM('Expenditures 15-22'!G323,'Expenditures 15-22'!I323)</f>
        <v>3772863</v>
      </c>
      <c r="H23" s="287"/>
      <c r="I23" s="216"/>
    </row>
    <row r="24" spans="1:9" s="2" customFormat="1" ht="12" customHeight="1" x14ac:dyDescent="0.2">
      <c r="A24" s="769" t="s">
        <v>665</v>
      </c>
      <c r="B24" s="765"/>
      <c r="C24" s="764">
        <v>2400</v>
      </c>
      <c r="D24" s="770"/>
      <c r="E24" s="771">
        <f>'Expenditures 15-22'!K57-SUM('Expenditures 15-22'!G57,'Expenditures 15-22'!I57)+'Expenditures 15-22'!D255</f>
        <v>2415237</v>
      </c>
      <c r="F24" s="770"/>
      <c r="G24" s="772">
        <f>'Expenditures 15-22'!K57-SUM('Expenditures 15-22'!G57,'Expenditures 15-22'!I57)+'Expenditures 15-22'!D255</f>
        <v>2415237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147196</v>
      </c>
      <c r="E26" s="771">
        <f>'Expenditures 15-22'!K122-SUM('Expenditures 15-22'!G122,'Expenditures 15-22'!I122)+E7</f>
        <v>0</v>
      </c>
      <c r="F26" s="771">
        <f>'Expenditures 15-22'!K59-SUM('Expenditures 15-22'!G59,'Expenditures 15-22'!I59)+'Expenditures 15-22'!D257-E7</f>
        <v>147196</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312249</v>
      </c>
      <c r="E27" s="771">
        <f>E8</f>
        <v>0</v>
      </c>
      <c r="F27" s="771">
        <f>'Expenditures 15-22'!K60-SUM('Expenditures 15-22'!G60,'Expenditures 15-22'!I60)+'Expenditures 15-22'!D258-E8</f>
        <v>312249</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5608544</v>
      </c>
      <c r="F28" s="774">
        <f>'Expenditures 15-22'!K61-SUM('Expenditures 15-22'!G61,'Expenditures 15-22'!I61)+'Expenditures 15-22'!K124-SUM('Expenditures 15-22'!G124,'Expenditures 15-22'!I124)+'Expenditures 15-22'!D260-E9</f>
        <v>5600818</v>
      </c>
      <c r="G28" s="772">
        <f>E9</f>
        <v>7726</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3983463</v>
      </c>
      <c r="F29" s="770"/>
      <c r="G29" s="772">
        <f>'Expenditures 15-22'!K62-SUM('Expenditures 15-22'!G62,'Expenditures 15-22'!I62)+'Expenditures 15-22'!K125-SUM('Expenditures 15-22'!G125,'Expenditures 15-22'!I125)+'Expenditures 15-22'!K176-SUM('Expenditures 15-22'!G176,'Expenditures 15-22'!I176)+'Expenditures 15-22'!D261</f>
        <v>3983463</v>
      </c>
      <c r="H29" s="394"/>
    </row>
    <row r="30" spans="1:9" ht="12" customHeight="1" x14ac:dyDescent="0.2">
      <c r="A30" s="769" t="s">
        <v>107</v>
      </c>
      <c r="B30" s="767"/>
      <c r="C30" s="764">
        <v>2560</v>
      </c>
      <c r="D30" s="770"/>
      <c r="E30" s="771">
        <f>'Expenditures 15-22'!K63-SUM('Expenditures 15-22'!G63,'Expenditures 15-22'!I63)+'Expenditures 15-22'!D262-E10</f>
        <v>578285</v>
      </c>
      <c r="F30" s="770"/>
      <c r="G30" s="771">
        <f>'Expenditures 15-22'!K63-SUM('Expenditures 15-22'!G63,'Expenditures 15-22'!I63)+'Expenditures 15-22'!D262-E10</f>
        <v>578285</v>
      </c>
    </row>
    <row r="31" spans="1:9" ht="12" customHeight="1" x14ac:dyDescent="0.2">
      <c r="A31" s="769" t="s">
        <v>108</v>
      </c>
      <c r="B31" s="767"/>
      <c r="C31" s="764">
        <v>2570</v>
      </c>
      <c r="D31" s="771">
        <f>'Expenditures 15-22'!K64-SUM('Expenditures 15-22'!G64,'Expenditures 15-22'!I64)+'Expenditures 15-22'!D263-E12</f>
        <v>160223</v>
      </c>
      <c r="E31" s="771">
        <f>E12</f>
        <v>0</v>
      </c>
      <c r="F31" s="771">
        <f>'Expenditures 15-22'!K64-SUM('Expenditures 15-22'!G64,'Expenditures 15-22'!I64)+'Expenditures 15-22'!D263-E12</f>
        <v>160223</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674492</v>
      </c>
      <c r="F33" s="770"/>
      <c r="G33" s="771">
        <f>'Expenditures 15-22'!K67-SUM('Expenditures 15-22'!G67,'Expenditures 15-22'!I67)+'Expenditures 15-22'!D266</f>
        <v>674492</v>
      </c>
    </row>
    <row r="34" spans="1:7" ht="12" customHeight="1" x14ac:dyDescent="0.2">
      <c r="A34" s="769" t="s">
        <v>613</v>
      </c>
      <c r="B34" s="767"/>
      <c r="C34" s="764">
        <v>2620</v>
      </c>
      <c r="D34" s="770"/>
      <c r="E34" s="771">
        <f>'Expenditures 15-22'!K68-SUM('Expenditures 15-22'!G68,'Expenditures 15-22'!I68)+'Expenditures 15-22'!D267</f>
        <v>32747</v>
      </c>
      <c r="F34" s="770"/>
      <c r="G34" s="771">
        <f>'Expenditures 15-22'!K68-SUM('Expenditures 15-22'!G68,'Expenditures 15-22'!I68)+'Expenditures 15-22'!D267</f>
        <v>32747</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45385</v>
      </c>
      <c r="E36" s="771">
        <f>E13</f>
        <v>220108</v>
      </c>
      <c r="F36" s="771">
        <f>'Expenditures 15-22'!K70-SUM('Expenditures 15-22'!G70,'Expenditures 15-22'!I70)+'Expenditures 15-22'!D269-E13</f>
        <v>45385</v>
      </c>
      <c r="G36" s="771">
        <f>E13</f>
        <v>220108</v>
      </c>
    </row>
    <row r="37" spans="1:7" ht="12" customHeight="1" x14ac:dyDescent="0.2">
      <c r="A37" s="769" t="s">
        <v>473</v>
      </c>
      <c r="B37" s="767"/>
      <c r="C37" s="764">
        <v>2660</v>
      </c>
      <c r="D37" s="771">
        <f>'Expenditures 15-22'!K71-SUM('Expenditures 15-22'!G71,'Expenditures 15-22'!I71)+'Expenditures 15-22'!D270-E14</f>
        <v>604881</v>
      </c>
      <c r="E37" s="771">
        <f>E14</f>
        <v>24071</v>
      </c>
      <c r="F37" s="771">
        <f>'Expenditures 15-22'!K71-SUM('Expenditures 15-22'!G71,'Expenditures 15-22'!I71)+'Expenditures 15-22'!D270-E14</f>
        <v>604881</v>
      </c>
      <c r="G37" s="771">
        <f>E14</f>
        <v>24071</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59</v>
      </c>
      <c r="F38" s="770"/>
      <c r="G38" s="771">
        <f>'Expenditures 15-22'!K73-SUM('Expenditures 15-22'!G73,'Expenditures 15-22'!I73)+'Expenditures 15-22'!K128-SUM('Expenditures 15-22'!G128,'Expenditures 15-22'!I128)+'Expenditures 15-22'!K177-SUM('Expenditures 15-22'!G177,'Expenditures 15-22'!I177)+'Expenditures 15-22'!D272</f>
        <v>59</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115753</v>
      </c>
      <c r="F39" s="770"/>
      <c r="G39" s="771">
        <f>'Expenditures 15-22'!K75-SUM('Expenditures 15-22'!G75,'Expenditures 15-22'!I75)+'Expenditures 15-22'!K130-SUM('Expenditures 15-22'!G130,'Expenditures 15-22'!I130)+'Expenditures 15-22'!K179-SUM('Expenditures 15-22'!G179,'Expenditures 15-22'!I179)+'Expenditures 15-22'!D274</f>
        <v>115753</v>
      </c>
    </row>
    <row r="40" spans="1:7" ht="12" customHeight="1" x14ac:dyDescent="0.2">
      <c r="A40" s="786" t="s">
        <v>163</v>
      </c>
      <c r="B40" s="787"/>
      <c r="C40" s="788"/>
      <c r="D40" s="774">
        <f>SUM(D19:D39)</f>
        <v>1269934</v>
      </c>
      <c r="E40" s="774">
        <f>SUM(E19:E39)</f>
        <v>47409523</v>
      </c>
      <c r="F40" s="774">
        <f>SUM(F19:F39)</f>
        <v>6870752</v>
      </c>
      <c r="G40" s="774">
        <f>SUM(G19:G39)</f>
        <v>41808705</v>
      </c>
    </row>
    <row r="41" spans="1:7" x14ac:dyDescent="0.2">
      <c r="A41" s="287"/>
      <c r="B41" s="216"/>
      <c r="C41" s="288"/>
      <c r="D41" s="2394" t="s">
        <v>615</v>
      </c>
      <c r="E41" s="2395"/>
      <c r="F41" s="778" t="s">
        <v>616</v>
      </c>
      <c r="G41" s="785"/>
    </row>
    <row r="42" spans="1:7" ht="12" customHeight="1" x14ac:dyDescent="0.2">
      <c r="A42" s="287"/>
      <c r="B42" s="216"/>
      <c r="C42" s="288"/>
      <c r="D42" s="779" t="s">
        <v>562</v>
      </c>
      <c r="E42" s="775">
        <f>D40</f>
        <v>1269934</v>
      </c>
      <c r="F42" s="779" t="s">
        <v>564</v>
      </c>
      <c r="G42" s="775">
        <f>F40</f>
        <v>6870752</v>
      </c>
    </row>
    <row r="43" spans="1:7" ht="12" customHeight="1" x14ac:dyDescent="0.2">
      <c r="A43" s="287"/>
      <c r="B43" s="216"/>
      <c r="C43" s="288"/>
      <c r="D43" s="779" t="s">
        <v>563</v>
      </c>
      <c r="E43" s="775">
        <f>E40</f>
        <v>47409523</v>
      </c>
      <c r="F43" s="779" t="s">
        <v>563</v>
      </c>
      <c r="G43" s="775">
        <f>G40</f>
        <v>41808705</v>
      </c>
    </row>
    <row r="44" spans="1:7" ht="12" customHeight="1" x14ac:dyDescent="0.2">
      <c r="A44" s="287"/>
      <c r="B44" s="216"/>
      <c r="C44" s="216"/>
      <c r="D44" s="789" t="s">
        <v>1187</v>
      </c>
      <c r="E44" s="790">
        <f>(E42/E43)</f>
        <v>2.678647494512864E-2</v>
      </c>
      <c r="F44" s="789" t="s">
        <v>1187</v>
      </c>
      <c r="G44" s="790">
        <f>(G42/G43)</f>
        <v>0.16433783347271819</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5" sqref="A25:B25"/>
      <selection pane="bottomLeft" activeCell="B8" sqref="B8"/>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1943</v>
      </c>
      <c r="B3" s="1981"/>
      <c r="C3" s="1981"/>
      <c r="D3" s="1981"/>
      <c r="E3" s="1982"/>
    </row>
    <row r="4" spans="1:7" ht="3.75" customHeight="1" x14ac:dyDescent="0.2">
      <c r="A4" s="1981"/>
      <c r="B4" s="1981"/>
      <c r="C4" s="1981"/>
      <c r="D4" s="1981"/>
      <c r="E4" s="1982"/>
    </row>
    <row r="5" spans="1:7" ht="15" x14ac:dyDescent="0.25">
      <c r="A5" s="2401" t="s">
        <v>2064</v>
      </c>
      <c r="B5" s="2402"/>
      <c r="C5" s="2402"/>
      <c r="D5" s="2402"/>
      <c r="E5" s="2402"/>
    </row>
    <row r="6" spans="1:7" ht="12" customHeight="1" x14ac:dyDescent="0.25">
      <c r="A6" s="1984"/>
      <c r="B6" s="2403" t="s">
        <v>2304</v>
      </c>
      <c r="C6" s="2403"/>
      <c r="D6" s="2403"/>
      <c r="E6" s="1985"/>
    </row>
    <row r="7" spans="1:7" ht="11.25" customHeight="1" x14ac:dyDescent="0.25">
      <c r="A7" s="1984"/>
      <c r="B7" s="2404" t="s">
        <v>2212</v>
      </c>
      <c r="C7" s="2404"/>
      <c r="D7" s="2404"/>
      <c r="E7" s="1985"/>
    </row>
    <row r="8" spans="1:7" ht="34.5" customHeight="1" x14ac:dyDescent="0.2">
      <c r="A8" s="2007" t="s">
        <v>1711</v>
      </c>
      <c r="B8" s="1986" t="s">
        <v>1712</v>
      </c>
      <c r="C8" s="1986" t="s">
        <v>1713</v>
      </c>
      <c r="D8" s="1987" t="s">
        <v>1714</v>
      </c>
      <c r="E8" s="1986" t="s">
        <v>1715</v>
      </c>
      <c r="G8" s="2006" t="b">
        <v>0</v>
      </c>
    </row>
    <row r="9" spans="1:7" ht="15.75" customHeight="1" x14ac:dyDescent="0.2">
      <c r="A9" s="2008" t="s">
        <v>2051</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c r="C13" s="1996"/>
      <c r="D13" s="1999"/>
      <c r="E13" s="1998"/>
    </row>
    <row r="14" spans="1:7" ht="12" customHeight="1" x14ac:dyDescent="0.2">
      <c r="A14" s="1995" t="s">
        <v>1721</v>
      </c>
      <c r="B14" s="1996"/>
      <c r="C14" s="1996"/>
      <c r="D14" s="1999"/>
      <c r="E14" s="1998"/>
    </row>
    <row r="15" spans="1:7" ht="12" customHeight="1" x14ac:dyDescent="0.2">
      <c r="A15" s="1995" t="s">
        <v>1722</v>
      </c>
      <c r="B15" s="1996"/>
      <c r="C15" s="1996"/>
      <c r="D15" s="1999"/>
      <c r="E15" s="1998"/>
    </row>
    <row r="16" spans="1:7" ht="12" customHeight="1" x14ac:dyDescent="0.2">
      <c r="A16" s="1995" t="s">
        <v>1723</v>
      </c>
      <c r="B16" s="1996"/>
      <c r="C16" s="1996"/>
      <c r="D16" s="1999"/>
      <c r="E16" s="1998"/>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2036</v>
      </c>
      <c r="B19" s="1996" t="s">
        <v>2107</v>
      </c>
      <c r="C19" s="1996" t="s">
        <v>2107</v>
      </c>
      <c r="D19" s="1999" t="s">
        <v>2120</v>
      </c>
      <c r="E19" s="1998" t="s">
        <v>2202</v>
      </c>
    </row>
    <row r="20" spans="1:11" ht="12" customHeight="1" x14ac:dyDescent="0.2">
      <c r="A20" s="1995" t="s">
        <v>2037</v>
      </c>
      <c r="B20" s="1996" t="s">
        <v>2107</v>
      </c>
      <c r="C20" s="1996" t="s">
        <v>2107</v>
      </c>
      <c r="D20" s="1999" t="s">
        <v>2120</v>
      </c>
      <c r="E20" s="1998" t="s">
        <v>2203</v>
      </c>
    </row>
    <row r="21" spans="1:11" ht="12" customHeight="1" x14ac:dyDescent="0.2">
      <c r="A21" s="1995" t="s">
        <v>2038</v>
      </c>
      <c r="B21" s="1996"/>
      <c r="C21" s="1996"/>
      <c r="D21" s="1999"/>
      <c r="E21" s="1998"/>
    </row>
    <row r="22" spans="1:11" ht="12" customHeight="1" x14ac:dyDescent="0.2">
      <c r="A22" s="1995" t="s">
        <v>2039</v>
      </c>
      <c r="B22" s="1996"/>
      <c r="C22" s="1996"/>
      <c r="D22" s="1999"/>
      <c r="E22" s="1998"/>
    </row>
    <row r="23" spans="1:11" ht="12" customHeight="1" x14ac:dyDescent="0.2">
      <c r="A23" s="1995" t="s">
        <v>2040</v>
      </c>
      <c r="B23" s="1996"/>
      <c r="C23" s="1996"/>
      <c r="D23" s="1999"/>
      <c r="E23" s="1998"/>
    </row>
    <row r="24" spans="1:11" ht="12" customHeight="1" x14ac:dyDescent="0.2">
      <c r="A24" s="1995" t="s">
        <v>2041</v>
      </c>
      <c r="B24" s="1996"/>
      <c r="C24" s="1996"/>
      <c r="D24" s="1999"/>
      <c r="E24" s="1998"/>
    </row>
    <row r="25" spans="1:11" ht="12" customHeight="1" x14ac:dyDescent="0.2">
      <c r="A25" s="1995" t="s">
        <v>2042</v>
      </c>
      <c r="B25" s="1996"/>
      <c r="C25" s="1996"/>
      <c r="D25" s="1999"/>
      <c r="E25" s="1998"/>
    </row>
    <row r="26" spans="1:11" ht="12" customHeight="1" x14ac:dyDescent="0.2">
      <c r="A26" s="1995" t="s">
        <v>2043</v>
      </c>
      <c r="B26" s="1996" t="s">
        <v>2107</v>
      </c>
      <c r="C26" s="1996" t="s">
        <v>2107</v>
      </c>
      <c r="D26" s="1999" t="s">
        <v>2120</v>
      </c>
      <c r="E26" s="1998" t="s">
        <v>2204</v>
      </c>
    </row>
    <row r="27" spans="1:11" x14ac:dyDescent="0.2">
      <c r="A27" s="1995" t="s">
        <v>2044</v>
      </c>
      <c r="B27" s="1996"/>
      <c r="C27" s="1996"/>
      <c r="D27" s="1999"/>
      <c r="E27" s="1998"/>
    </row>
    <row r="28" spans="1:11" ht="12" customHeight="1" x14ac:dyDescent="0.2">
      <c r="A28" s="1995" t="s">
        <v>2045</v>
      </c>
      <c r="B28" s="1996"/>
      <c r="C28" s="1996"/>
      <c r="D28" s="1999"/>
      <c r="E28" s="1998"/>
    </row>
    <row r="29" spans="1:11" ht="12" customHeight="1" x14ac:dyDescent="0.2">
      <c r="A29" s="1995" t="s">
        <v>2046</v>
      </c>
      <c r="B29" s="1996"/>
      <c r="C29" s="1996"/>
      <c r="D29" s="1999"/>
      <c r="E29" s="1998"/>
    </row>
    <row r="30" spans="1:11" ht="12" customHeight="1" x14ac:dyDescent="0.2">
      <c r="A30" s="1995" t="s">
        <v>2047</v>
      </c>
      <c r="B30" s="1996"/>
      <c r="C30" s="1996"/>
      <c r="D30" s="1999"/>
      <c r="E30" s="1998"/>
    </row>
    <row r="31" spans="1:11" ht="12" customHeight="1" x14ac:dyDescent="0.2">
      <c r="A31" s="1995" t="s">
        <v>2048</v>
      </c>
      <c r="B31" s="1996"/>
      <c r="C31" s="1996"/>
      <c r="D31" s="1999"/>
      <c r="E31" s="1998"/>
      <c r="K31" s="2009"/>
    </row>
    <row r="32" spans="1:11" ht="12" customHeight="1" x14ac:dyDescent="0.2">
      <c r="A32" s="1995" t="s">
        <v>2049</v>
      </c>
      <c r="B32" s="1996"/>
      <c r="C32" s="1996"/>
      <c r="D32" s="1999"/>
      <c r="E32" s="1998"/>
    </row>
    <row r="33" spans="1:5" ht="12" customHeight="1" x14ac:dyDescent="0.2">
      <c r="A33" s="1995" t="s">
        <v>2050</v>
      </c>
      <c r="B33" s="1996"/>
      <c r="C33" s="1996"/>
      <c r="D33" s="1999"/>
      <c r="E33" s="1998"/>
    </row>
    <row r="34" spans="1:5" ht="12" customHeight="1" x14ac:dyDescent="0.25">
      <c r="A34" s="2000"/>
      <c r="B34" s="2000"/>
      <c r="C34" s="2000"/>
      <c r="D34" s="2000"/>
      <c r="E34" s="2000"/>
    </row>
    <row r="35" spans="1:5" ht="12" customHeight="1" x14ac:dyDescent="0.2">
      <c r="A35" s="2001" t="s">
        <v>1727</v>
      </c>
      <c r="B35" s="2405"/>
      <c r="C35" s="2405"/>
      <c r="D35" s="2405"/>
      <c r="E35" s="2406"/>
    </row>
    <row r="36" spans="1:5" ht="12" customHeight="1" x14ac:dyDescent="0.2">
      <c r="A36" s="2407"/>
      <c r="B36" s="2408"/>
      <c r="C36" s="2408"/>
      <c r="D36" s="2408"/>
      <c r="E36" s="2409"/>
    </row>
    <row r="37" spans="1:5" ht="12" customHeight="1" x14ac:dyDescent="0.2">
      <c r="A37" s="2407"/>
      <c r="B37" s="2408"/>
      <c r="C37" s="2408"/>
      <c r="D37" s="2408"/>
      <c r="E37" s="2409"/>
    </row>
    <row r="38" spans="1:5" ht="12" customHeight="1" x14ac:dyDescent="0.2">
      <c r="A38" s="2410"/>
      <c r="B38" s="2411"/>
      <c r="C38" s="2411"/>
      <c r="D38" s="2411"/>
      <c r="E38" s="2412"/>
    </row>
    <row r="39" spans="1:5" ht="4.5" hidden="1" customHeight="1" x14ac:dyDescent="0.2">
      <c r="A39" s="2002"/>
      <c r="B39" s="2002"/>
      <c r="C39" s="2002"/>
      <c r="D39" s="2002"/>
      <c r="E39" s="2002"/>
    </row>
    <row r="40" spans="1:5" s="2000" customFormat="1" ht="12" customHeight="1" x14ac:dyDescent="0.25">
      <c r="A40" s="2003" t="s">
        <v>1726</v>
      </c>
      <c r="B40" s="2413"/>
      <c r="C40" s="2413"/>
      <c r="D40" s="2413"/>
      <c r="E40" s="2414"/>
    </row>
    <row r="41" spans="1:5" s="2000" customFormat="1" ht="12" customHeight="1" x14ac:dyDescent="0.25">
      <c r="A41" s="2415"/>
      <c r="B41" s="2416"/>
      <c r="C41" s="2416"/>
      <c r="D41" s="2416"/>
      <c r="E41" s="2417"/>
    </row>
    <row r="42" spans="1:5" s="2000" customFormat="1" ht="12" customHeight="1" x14ac:dyDescent="0.25">
      <c r="A42" s="2415"/>
      <c r="B42" s="2416"/>
      <c r="C42" s="2416"/>
      <c r="D42" s="2416"/>
      <c r="E42" s="2417"/>
    </row>
    <row r="43" spans="1:5" s="2000" customFormat="1" ht="15" x14ac:dyDescent="0.25">
      <c r="A43" s="2398"/>
      <c r="B43" s="2399"/>
      <c r="C43" s="2399"/>
      <c r="D43" s="2399"/>
      <c r="E43" s="2400"/>
    </row>
    <row r="44" spans="1:5" s="2000" customFormat="1" ht="12" hidden="1" customHeight="1" x14ac:dyDescent="0.25">
      <c r="A44" s="2398"/>
      <c r="B44" s="2399"/>
      <c r="C44" s="2399"/>
      <c r="D44" s="2399"/>
      <c r="E44" s="2400"/>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5" sqref="A25:B25"/>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23" t="str">
        <f>COVER!A17</f>
        <v>Bloom HSD 206</v>
      </c>
      <c r="J6" s="2424"/>
    </row>
    <row r="7" spans="1:10" x14ac:dyDescent="0.2">
      <c r="A7" s="2425" t="s">
        <v>1037</v>
      </c>
      <c r="B7" s="2426"/>
      <c r="C7" s="2426"/>
      <c r="D7" s="2426"/>
      <c r="E7" s="2427"/>
      <c r="F7" s="1658"/>
      <c r="G7" s="1647"/>
      <c r="H7" s="1657" t="s">
        <v>438</v>
      </c>
      <c r="I7" s="2428">
        <f>COVER!A13</f>
        <v>7016206017</v>
      </c>
      <c r="J7" s="242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1944</v>
      </c>
      <c r="F9" s="1668"/>
      <c r="G9" s="1668"/>
      <c r="H9" s="1669" t="s">
        <v>1945</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29" t="s">
        <v>571</v>
      </c>
      <c r="B11" s="2430"/>
      <c r="C11" s="2431"/>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695550</v>
      </c>
      <c r="F12" s="1686"/>
      <c r="G12" s="1685">
        <f t="shared" ref="G12:G18" si="0">SUM(E12:F12)</f>
        <v>695550</v>
      </c>
      <c r="H12" s="1687">
        <v>587900</v>
      </c>
      <c r="I12" s="1686"/>
      <c r="J12" s="1685">
        <f t="shared" ref="J12:J18" si="1">SUM(H12:I12)</f>
        <v>587900</v>
      </c>
    </row>
    <row r="13" spans="1:10" ht="15" customHeight="1" x14ac:dyDescent="0.2">
      <c r="A13" s="1681">
        <v>2</v>
      </c>
      <c r="B13" s="1682" t="s">
        <v>45</v>
      </c>
      <c r="C13" s="1683"/>
      <c r="D13" s="1684">
        <v>2330</v>
      </c>
      <c r="E13" s="1685">
        <f>'Expenditures 15-22'!K51</f>
        <v>836034</v>
      </c>
      <c r="F13" s="1686"/>
      <c r="G13" s="1685">
        <f t="shared" si="0"/>
        <v>836034</v>
      </c>
      <c r="H13" s="1687">
        <v>692780</v>
      </c>
      <c r="I13" s="1686"/>
      <c r="J13" s="1685">
        <f t="shared" si="1"/>
        <v>692780</v>
      </c>
    </row>
    <row r="14" spans="1:10" ht="15" customHeight="1" x14ac:dyDescent="0.2">
      <c r="A14" s="1681">
        <v>3</v>
      </c>
      <c r="B14" s="1682" t="s">
        <v>46</v>
      </c>
      <c r="C14" s="1683"/>
      <c r="D14" s="1688">
        <v>2490</v>
      </c>
      <c r="E14" s="1685">
        <f>'Expenditures 15-22'!K56</f>
        <v>622431</v>
      </c>
      <c r="F14" s="1686"/>
      <c r="G14" s="1685">
        <f t="shared" si="0"/>
        <v>622431</v>
      </c>
      <c r="H14" s="1687">
        <v>546500</v>
      </c>
      <c r="I14" s="1686"/>
      <c r="J14" s="1685">
        <f t="shared" si="1"/>
        <v>546500</v>
      </c>
    </row>
    <row r="15" spans="1:10" ht="15" customHeight="1" x14ac:dyDescent="0.2">
      <c r="A15" s="1681">
        <v>4</v>
      </c>
      <c r="B15" s="1682" t="s">
        <v>1258</v>
      </c>
      <c r="C15" s="1683"/>
      <c r="D15" s="1684">
        <v>2510</v>
      </c>
      <c r="E15" s="1685">
        <f>'Expenditures 15-22'!K59</f>
        <v>145477</v>
      </c>
      <c r="F15" s="1685">
        <f>'Expenditures 15-22'!K122</f>
        <v>0</v>
      </c>
      <c r="G15" s="1685">
        <f t="shared" si="0"/>
        <v>145477</v>
      </c>
      <c r="H15" s="1687">
        <v>146750</v>
      </c>
      <c r="I15" s="1687">
        <v>0</v>
      </c>
      <c r="J15" s="1685">
        <f t="shared" si="1"/>
        <v>146750</v>
      </c>
    </row>
    <row r="16" spans="1:10" ht="15" customHeight="1" x14ac:dyDescent="0.2">
      <c r="A16" s="1681">
        <v>5</v>
      </c>
      <c r="B16" s="1682" t="s">
        <v>108</v>
      </c>
      <c r="C16" s="1683"/>
      <c r="D16" s="1684">
        <v>2570</v>
      </c>
      <c r="E16" s="1685">
        <f>'Expenditures 15-22'!K64</f>
        <v>160223</v>
      </c>
      <c r="F16" s="1686"/>
      <c r="G16" s="1685">
        <f t="shared" si="0"/>
        <v>160223</v>
      </c>
      <c r="H16" s="1687">
        <v>196750</v>
      </c>
      <c r="I16" s="1686"/>
      <c r="J16" s="1685">
        <f t="shared" si="1"/>
        <v>196750</v>
      </c>
    </row>
    <row r="17" spans="1:10" ht="15" customHeight="1" x14ac:dyDescent="0.2">
      <c r="A17" s="1681">
        <v>6</v>
      </c>
      <c r="B17" s="1682" t="s">
        <v>1250</v>
      </c>
      <c r="C17" s="1683"/>
      <c r="D17" s="1684">
        <v>2610</v>
      </c>
      <c r="E17" s="1685">
        <f>'Expenditures 15-22'!K67</f>
        <v>674492</v>
      </c>
      <c r="F17" s="1686"/>
      <c r="G17" s="1685">
        <f t="shared" si="0"/>
        <v>674492</v>
      </c>
      <c r="H17" s="1687">
        <v>539091</v>
      </c>
      <c r="I17" s="1686"/>
      <c r="J17" s="1685">
        <f t="shared" si="1"/>
        <v>539091</v>
      </c>
    </row>
    <row r="18" spans="1:10" ht="22.5" customHeight="1" x14ac:dyDescent="0.2">
      <c r="A18" s="1964">
        <v>7</v>
      </c>
      <c r="B18" s="2432" t="s">
        <v>8</v>
      </c>
      <c r="C18" s="2433"/>
      <c r="D18" s="2434"/>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3134207</v>
      </c>
      <c r="F19" s="1693">
        <f t="shared" si="2"/>
        <v>0</v>
      </c>
      <c r="G19" s="1693">
        <f t="shared" si="2"/>
        <v>3134207</v>
      </c>
      <c r="H19" s="1693">
        <f t="shared" si="2"/>
        <v>2709771</v>
      </c>
      <c r="I19" s="1693">
        <f t="shared" si="2"/>
        <v>0</v>
      </c>
      <c r="J19" s="1693">
        <f t="shared" si="2"/>
        <v>2709771</v>
      </c>
    </row>
    <row r="20" spans="1:10" ht="25.5" customHeight="1" thickTop="1" x14ac:dyDescent="0.2">
      <c r="A20" s="1681">
        <v>9</v>
      </c>
      <c r="B20" s="2435" t="s">
        <v>1948</v>
      </c>
      <c r="C20" s="2433"/>
      <c r="D20" s="2434"/>
      <c r="E20" s="1694"/>
      <c r="F20" s="1694"/>
      <c r="G20" s="1694"/>
      <c r="H20" s="1694"/>
      <c r="I20" s="1694"/>
      <c r="J20" s="1695">
        <f>IF(AND(G19&gt;0,J19&gt;0),(((J19-G19)/G19)),"Enter Budget Data")</f>
        <v>-0.1354205385923776</v>
      </c>
    </row>
    <row r="21" spans="1:10" ht="9" customHeight="1" x14ac:dyDescent="0.2">
      <c r="B21" s="1696"/>
    </row>
    <row r="22" spans="1:10" x14ac:dyDescent="0.2">
      <c r="A22" s="1697" t="s">
        <v>140</v>
      </c>
      <c r="B22" s="1696"/>
    </row>
    <row r="23" spans="1:10" x14ac:dyDescent="0.2">
      <c r="A23" s="1649" t="s">
        <v>1946</v>
      </c>
      <c r="B23" s="1696"/>
    </row>
    <row r="24" spans="1:10" x14ac:dyDescent="0.2">
      <c r="A24" s="1649" t="s">
        <v>1947</v>
      </c>
      <c r="B24" s="1696"/>
    </row>
    <row r="25" spans="1:10" x14ac:dyDescent="0.2">
      <c r="A25" s="1698"/>
      <c r="B25" s="1696"/>
    </row>
    <row r="26" spans="1:10" ht="20.100000000000001" customHeight="1" x14ac:dyDescent="0.2">
      <c r="B26" s="1696"/>
      <c r="C26" s="2440"/>
      <c r="D26" s="2440"/>
      <c r="E26" s="1963"/>
      <c r="F26" s="2439"/>
      <c r="G26" s="2439"/>
    </row>
    <row r="27" spans="1:10" x14ac:dyDescent="0.2">
      <c r="B27" s="1696"/>
      <c r="C27" s="1958" t="s">
        <v>1222</v>
      </c>
      <c r="D27" s="1959"/>
      <c r="E27" s="1960"/>
      <c r="F27" s="2436" t="s">
        <v>1992</v>
      </c>
      <c r="G27" s="2436"/>
    </row>
    <row r="28" spans="1:10" ht="28.5" customHeight="1" x14ac:dyDescent="0.2">
      <c r="B28" s="1696"/>
      <c r="C28" s="2438"/>
      <c r="D28" s="2438"/>
      <c r="E28" s="1962"/>
      <c r="F28" s="2438"/>
      <c r="G28" s="2438"/>
    </row>
    <row r="29" spans="1:10" x14ac:dyDescent="0.2">
      <c r="B29" s="1696"/>
      <c r="C29" s="1956" t="s">
        <v>1994</v>
      </c>
      <c r="E29" s="1961"/>
      <c r="F29" s="2437" t="s">
        <v>1993</v>
      </c>
      <c r="G29" s="2437"/>
    </row>
    <row r="30" spans="1:10" ht="9" customHeight="1" x14ac:dyDescent="0.2">
      <c r="B30" s="1696"/>
      <c r="C30" s="1955"/>
      <c r="E30" s="1957"/>
      <c r="F30" s="1954"/>
      <c r="G30" s="1954"/>
    </row>
    <row r="31" spans="1:10" ht="15" customHeight="1" x14ac:dyDescent="0.2">
      <c r="A31" s="1649"/>
      <c r="B31" s="1699" t="s">
        <v>1223</v>
      </c>
    </row>
    <row r="32" spans="1:10" ht="9" customHeight="1" x14ac:dyDescent="0.2">
      <c r="A32" s="1649"/>
      <c r="B32" s="1697"/>
    </row>
    <row r="33" spans="1:10" ht="12.75" customHeight="1" x14ac:dyDescent="0.2">
      <c r="A33" s="1649"/>
      <c r="B33" s="1700"/>
      <c r="C33" s="2420" t="s">
        <v>139</v>
      </c>
      <c r="D33" s="2421"/>
      <c r="E33" s="2421"/>
      <c r="F33" s="2421"/>
      <c r="G33" s="2421"/>
      <c r="H33" s="2421"/>
      <c r="I33" s="2421"/>
    </row>
    <row r="34" spans="1:10" ht="10.35" customHeight="1" x14ac:dyDescent="0.2">
      <c r="C34" s="2421"/>
      <c r="D34" s="2421"/>
      <c r="E34" s="2421"/>
      <c r="F34" s="2421"/>
      <c r="G34" s="2421"/>
      <c r="H34" s="2421"/>
      <c r="I34" s="2421"/>
    </row>
    <row r="35" spans="1:10" ht="6" customHeight="1" x14ac:dyDescent="0.2">
      <c r="C35" s="1701"/>
    </row>
    <row r="36" spans="1:10" ht="13.5" customHeight="1" x14ac:dyDescent="0.2">
      <c r="B36" s="1700"/>
      <c r="C36" s="2422" t="s">
        <v>1995</v>
      </c>
      <c r="D36" s="2421"/>
      <c r="E36" s="2421"/>
      <c r="F36" s="2421"/>
      <c r="G36" s="2421"/>
      <c r="H36" s="2421"/>
      <c r="I36" s="2421"/>
      <c r="J36" s="1702"/>
    </row>
    <row r="37" spans="1:10" ht="31.5" customHeight="1" x14ac:dyDescent="0.2">
      <c r="C37" s="2421"/>
      <c r="D37" s="2421"/>
      <c r="E37" s="2421"/>
      <c r="F37" s="2421"/>
      <c r="G37" s="2421"/>
      <c r="H37" s="2421"/>
      <c r="I37" s="2421"/>
      <c r="J37" s="1702"/>
    </row>
    <row r="38" spans="1:10" ht="6" customHeight="1" x14ac:dyDescent="0.2">
      <c r="C38" s="1701"/>
      <c r="D38" s="1703"/>
      <c r="E38" s="1704"/>
      <c r="F38" s="1704"/>
      <c r="G38" s="1704"/>
    </row>
    <row r="39" spans="1:10" ht="13.5" customHeight="1" x14ac:dyDescent="0.2">
      <c r="B39" s="1700"/>
      <c r="C39" s="2418" t="s">
        <v>1050</v>
      </c>
      <c r="D39" s="2419"/>
      <c r="E39" s="2419"/>
      <c r="F39" s="2419"/>
      <c r="G39" s="2419"/>
      <c r="H39" s="2419"/>
      <c r="I39" s="2419"/>
    </row>
    <row r="40" spans="1:10" ht="13.35" customHeight="1" x14ac:dyDescent="0.2">
      <c r="A40" s="1649"/>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83"/>
  <sheetViews>
    <sheetView showGridLines="0" topLeftCell="A28" zoomScale="110" zoomScaleNormal="110" workbookViewId="0">
      <selection activeCell="A25" sqref="A25:B25"/>
    </sheetView>
  </sheetViews>
  <sheetFormatPr defaultRowHeight="12.75" x14ac:dyDescent="0.2"/>
  <cols>
    <col min="1" max="1" width="3" customWidth="1"/>
    <col min="2" max="2" width="27.42578125" customWidth="1"/>
    <col min="3" max="3" width="37.28515625" customWidth="1"/>
    <col min="4" max="4" width="13.7109375" customWidth="1"/>
  </cols>
  <sheetData>
    <row r="2" spans="1:6" x14ac:dyDescent="0.2">
      <c r="A2" s="134" t="s">
        <v>297</v>
      </c>
    </row>
    <row r="3" spans="1:6" x14ac:dyDescent="0.2">
      <c r="A3" t="s">
        <v>298</v>
      </c>
    </row>
    <row r="5" spans="1:6" ht="15" x14ac:dyDescent="0.25">
      <c r="A5" s="2087" t="s">
        <v>2234</v>
      </c>
      <c r="B5" s="2088"/>
      <c r="C5" s="2088"/>
      <c r="D5" s="2088"/>
      <c r="E5" s="2088"/>
      <c r="F5" s="2088"/>
    </row>
    <row r="6" spans="1:6" ht="15" x14ac:dyDescent="0.25">
      <c r="A6" s="2087"/>
      <c r="B6" s="2088" t="s">
        <v>2235</v>
      </c>
      <c r="C6" s="2088"/>
      <c r="D6" s="2088"/>
      <c r="E6" s="2088"/>
      <c r="F6" s="2088"/>
    </row>
    <row r="7" spans="1:6" ht="15.75" thickBot="1" x14ac:dyDescent="0.3">
      <c r="A7" s="2087"/>
      <c r="B7" s="2088"/>
      <c r="C7" s="2088" t="s">
        <v>2236</v>
      </c>
      <c r="D7" s="2089">
        <v>16573</v>
      </c>
      <c r="E7" s="2088"/>
      <c r="F7" s="2088"/>
    </row>
    <row r="8" spans="1:6" ht="15.75" thickTop="1" x14ac:dyDescent="0.25">
      <c r="A8" s="2087"/>
      <c r="B8" s="2088"/>
      <c r="C8" s="2088"/>
      <c r="D8" s="2088"/>
      <c r="E8" s="2088"/>
      <c r="F8" s="2088"/>
    </row>
    <row r="9" spans="1:6" ht="15" x14ac:dyDescent="0.25">
      <c r="A9" s="2087"/>
      <c r="B9" s="2088" t="s">
        <v>2237</v>
      </c>
      <c r="C9" s="2088"/>
      <c r="D9" s="2088"/>
      <c r="E9" s="2088"/>
      <c r="F9" s="2088"/>
    </row>
    <row r="10" spans="1:6" ht="15.75" thickBot="1" x14ac:dyDescent="0.3">
      <c r="A10" s="2087"/>
      <c r="B10" s="2088"/>
      <c r="C10" s="2088" t="s">
        <v>2238</v>
      </c>
      <c r="D10" s="2089">
        <v>20008</v>
      </c>
      <c r="E10" s="2088"/>
      <c r="F10" s="2088"/>
    </row>
    <row r="11" spans="1:6" ht="15.75" thickTop="1" x14ac:dyDescent="0.25">
      <c r="A11" s="2087"/>
      <c r="B11" s="2088"/>
      <c r="C11" s="2088"/>
      <c r="D11" s="2088"/>
      <c r="E11" s="2088"/>
      <c r="F11" s="2088"/>
    </row>
    <row r="12" spans="1:6" ht="15" x14ac:dyDescent="0.25">
      <c r="A12" s="2087"/>
      <c r="B12" s="2088" t="s">
        <v>2239</v>
      </c>
      <c r="C12" s="2088"/>
      <c r="D12" s="2088"/>
      <c r="E12" s="2088"/>
      <c r="F12" s="2088"/>
    </row>
    <row r="13" spans="1:6" ht="15.75" thickBot="1" x14ac:dyDescent="0.3">
      <c r="A13" s="2087"/>
      <c r="B13" s="2088"/>
      <c r="C13" s="2088" t="s">
        <v>2240</v>
      </c>
      <c r="D13" s="2089">
        <v>18266</v>
      </c>
      <c r="E13" s="2088"/>
      <c r="F13" s="2088"/>
    </row>
    <row r="14" spans="1:6" ht="15.75" thickTop="1" x14ac:dyDescent="0.25">
      <c r="A14" s="2087"/>
      <c r="B14" s="2088"/>
      <c r="C14" s="2088"/>
      <c r="D14" s="2088"/>
      <c r="E14" s="2088"/>
      <c r="F14" s="2088"/>
    </row>
    <row r="15" spans="1:6" ht="15" x14ac:dyDescent="0.25">
      <c r="A15" s="2087"/>
      <c r="B15" s="2088" t="s">
        <v>2241</v>
      </c>
      <c r="C15" s="2088"/>
      <c r="D15" s="2088"/>
      <c r="E15" s="2088"/>
      <c r="F15" s="2088"/>
    </row>
    <row r="16" spans="1:6" ht="15" x14ac:dyDescent="0.25">
      <c r="A16" s="2087"/>
      <c r="B16" s="2088"/>
      <c r="C16" s="2085" t="s">
        <v>2242</v>
      </c>
      <c r="D16" s="2080">
        <f>3705+8222+6369+12738+12655+18848+5924+17923+11948+12148+6074+30525-35137+35036</f>
        <v>146978</v>
      </c>
      <c r="E16" s="2088"/>
      <c r="F16" s="2088"/>
    </row>
    <row r="17" spans="1:6" ht="15" x14ac:dyDescent="0.25">
      <c r="A17" s="2087"/>
      <c r="B17" s="2088"/>
      <c r="C17" s="2085" t="s">
        <v>2243</v>
      </c>
      <c r="D17" s="2080">
        <f>230+230+230+340+170+270+310+330+310+270+270+270+270+270+270+270+270+270+270</f>
        <v>5120</v>
      </c>
      <c r="E17" s="2088"/>
      <c r="F17" s="2088"/>
    </row>
    <row r="18" spans="1:6" ht="15" x14ac:dyDescent="0.25">
      <c r="A18" s="2087"/>
      <c r="B18" s="2088"/>
      <c r="C18" s="2085" t="s">
        <v>2244</v>
      </c>
      <c r="D18" s="2080">
        <f>8641.88+435</f>
        <v>9076.8799999999992</v>
      </c>
      <c r="E18" s="2088"/>
      <c r="F18" s="2088"/>
    </row>
    <row r="19" spans="1:6" ht="15" x14ac:dyDescent="0.25">
      <c r="A19" s="2087"/>
      <c r="B19" s="2088"/>
      <c r="C19" s="2085" t="s">
        <v>2245</v>
      </c>
      <c r="D19" s="2080">
        <v>1026.6600000000001</v>
      </c>
      <c r="E19" s="2088"/>
      <c r="F19" s="2088"/>
    </row>
    <row r="20" spans="1:6" ht="15" x14ac:dyDescent="0.25">
      <c r="A20" s="2087"/>
      <c r="B20" s="2088"/>
      <c r="C20" s="2085" t="s">
        <v>2248</v>
      </c>
      <c r="D20" s="2080">
        <v>125959</v>
      </c>
      <c r="E20" s="2088"/>
      <c r="F20" s="2088"/>
    </row>
    <row r="21" spans="1:6" ht="15" x14ac:dyDescent="0.25">
      <c r="A21" s="2087"/>
      <c r="B21" s="2088"/>
      <c r="C21" s="2085" t="s">
        <v>2247</v>
      </c>
      <c r="D21" s="2080">
        <f>6500</f>
        <v>6500</v>
      </c>
      <c r="E21" s="2088"/>
      <c r="F21" s="2088"/>
    </row>
    <row r="22" spans="1:6" ht="15" x14ac:dyDescent="0.25">
      <c r="A22" s="2087"/>
      <c r="B22" s="2088"/>
      <c r="C22" s="2085" t="s">
        <v>2246</v>
      </c>
      <c r="D22" s="2081">
        <f>9393+2915+130+32</f>
        <v>12470</v>
      </c>
      <c r="E22" s="2088"/>
      <c r="F22" s="2088"/>
    </row>
    <row r="23" spans="1:6" ht="15.75" thickBot="1" x14ac:dyDescent="0.3">
      <c r="A23" s="2087"/>
      <c r="B23" s="2088"/>
      <c r="C23" s="2085"/>
      <c r="D23" s="2082">
        <f>SUM(D16:D22)</f>
        <v>307130.54000000004</v>
      </c>
      <c r="E23" s="2088"/>
      <c r="F23" s="2088"/>
    </row>
    <row r="24" spans="1:6" ht="15.75" thickTop="1" x14ac:dyDescent="0.25">
      <c r="A24" s="2087"/>
      <c r="B24" s="2088"/>
      <c r="C24" s="2085"/>
      <c r="D24" s="2080"/>
      <c r="E24" s="2088"/>
      <c r="F24" s="2088"/>
    </row>
    <row r="25" spans="1:6" ht="15" x14ac:dyDescent="0.25">
      <c r="A25" s="2087"/>
      <c r="B25" s="2088" t="s">
        <v>2249</v>
      </c>
      <c r="C25" s="2088"/>
      <c r="D25" s="2088"/>
      <c r="E25" s="2088"/>
      <c r="F25" s="2088"/>
    </row>
    <row r="26" spans="1:6" ht="15.75" thickBot="1" x14ac:dyDescent="0.3">
      <c r="A26" s="2087"/>
      <c r="B26" s="2088"/>
      <c r="C26" s="2088" t="s">
        <v>2250</v>
      </c>
      <c r="D26" s="2089">
        <v>1940</v>
      </c>
      <c r="E26" s="2088"/>
      <c r="F26" s="2088"/>
    </row>
    <row r="27" spans="1:6" ht="15.75" thickTop="1" x14ac:dyDescent="0.25">
      <c r="A27" s="2087"/>
      <c r="B27" s="2088"/>
      <c r="C27" s="2088"/>
      <c r="D27" s="2088"/>
      <c r="E27" s="2088"/>
      <c r="F27" s="2088"/>
    </row>
    <row r="28" spans="1:6" ht="15" x14ac:dyDescent="0.25">
      <c r="A28" s="2087"/>
      <c r="B28" s="2088" t="s">
        <v>2251</v>
      </c>
      <c r="C28" s="2088"/>
      <c r="D28" s="2088"/>
      <c r="E28" s="2088"/>
      <c r="F28" s="2088"/>
    </row>
    <row r="29" spans="1:6" ht="15" x14ac:dyDescent="0.25">
      <c r="A29" s="2087"/>
      <c r="B29" s="2088"/>
      <c r="C29" s="2088" t="s">
        <v>2252</v>
      </c>
      <c r="D29" s="2090">
        <v>192082</v>
      </c>
      <c r="E29" s="2088"/>
      <c r="F29" s="2088"/>
    </row>
    <row r="30" spans="1:6" ht="15" x14ac:dyDescent="0.25">
      <c r="A30" s="2087"/>
      <c r="B30" s="2088"/>
      <c r="C30" s="2088" t="s">
        <v>2253</v>
      </c>
      <c r="D30" s="2090">
        <v>1324</v>
      </c>
      <c r="E30" s="2088"/>
      <c r="F30" s="2088"/>
    </row>
    <row r="31" spans="1:6" ht="15.75" thickBot="1" x14ac:dyDescent="0.3">
      <c r="A31" s="2087"/>
      <c r="B31" s="2088"/>
      <c r="C31" s="2088"/>
      <c r="D31" s="2091">
        <f>SUM(D28:D30)</f>
        <v>193406</v>
      </c>
      <c r="E31" s="2088"/>
      <c r="F31" s="2088"/>
    </row>
    <row r="32" spans="1:6" ht="15.75" thickTop="1" x14ac:dyDescent="0.25">
      <c r="A32" s="2087"/>
      <c r="B32" s="2088"/>
      <c r="C32" s="2088"/>
      <c r="D32" s="2088"/>
      <c r="E32" s="2088"/>
      <c r="F32" s="2088"/>
    </row>
    <row r="33" spans="1:6" ht="15" x14ac:dyDescent="0.25">
      <c r="A33" s="2087"/>
      <c r="B33" s="2088" t="s">
        <v>2254</v>
      </c>
      <c r="C33" s="2088"/>
      <c r="D33" s="2088"/>
      <c r="E33" s="2088"/>
      <c r="F33" s="2088"/>
    </row>
    <row r="34" spans="1:6" ht="15.75" thickBot="1" x14ac:dyDescent="0.3">
      <c r="A34" s="2087"/>
      <c r="B34" s="2088"/>
      <c r="C34" s="2088" t="s">
        <v>2255</v>
      </c>
      <c r="D34" s="2089">
        <v>389901</v>
      </c>
      <c r="E34" s="2088"/>
      <c r="F34" s="2088"/>
    </row>
    <row r="35" spans="1:6" ht="15.75" thickTop="1" x14ac:dyDescent="0.25">
      <c r="A35" s="2087"/>
      <c r="B35" s="2088"/>
      <c r="C35" s="2088"/>
      <c r="D35" s="2088"/>
      <c r="E35" s="2088"/>
      <c r="F35" s="2088"/>
    </row>
    <row r="36" spans="1:6" ht="15" x14ac:dyDescent="0.25">
      <c r="A36" s="2087"/>
      <c r="B36" s="2088" t="s">
        <v>2256</v>
      </c>
      <c r="C36" s="2088"/>
      <c r="D36" s="2088"/>
      <c r="E36" s="2088"/>
      <c r="F36" s="2088"/>
    </row>
    <row r="37" spans="1:6" ht="15.75" thickBot="1" x14ac:dyDescent="0.3">
      <c r="A37" s="2087"/>
      <c r="B37" s="2088"/>
      <c r="C37" s="2088" t="s">
        <v>2257</v>
      </c>
      <c r="D37" s="2089">
        <v>1864900</v>
      </c>
      <c r="E37" s="2088"/>
      <c r="F37" s="2088"/>
    </row>
    <row r="38" spans="1:6" ht="15.75" thickTop="1" x14ac:dyDescent="0.25">
      <c r="A38" s="2087"/>
      <c r="B38" s="2088"/>
      <c r="C38" s="2088"/>
      <c r="D38" s="2088"/>
      <c r="E38" s="2088"/>
      <c r="F38" s="2088"/>
    </row>
    <row r="39" spans="1:6" ht="15" x14ac:dyDescent="0.25">
      <c r="A39" s="2087"/>
      <c r="B39" s="2088" t="s">
        <v>2258</v>
      </c>
      <c r="C39" s="2088"/>
      <c r="D39" s="2088"/>
      <c r="E39" s="2088"/>
      <c r="F39" s="2088"/>
    </row>
    <row r="40" spans="1:6" ht="15.75" thickBot="1" x14ac:dyDescent="0.3">
      <c r="A40" s="2087"/>
      <c r="B40" s="2088"/>
      <c r="C40" s="2088" t="s">
        <v>2259</v>
      </c>
      <c r="D40" s="2089">
        <v>267921</v>
      </c>
      <c r="E40" s="2088"/>
      <c r="F40" s="2088"/>
    </row>
    <row r="41" spans="1:6" ht="15.75" thickTop="1" x14ac:dyDescent="0.25">
      <c r="A41" s="2087"/>
      <c r="B41" s="2088"/>
      <c r="C41" s="2088"/>
      <c r="D41" s="2088"/>
      <c r="E41" s="2088"/>
      <c r="F41" s="2088"/>
    </row>
    <row r="42" spans="1:6" ht="15" x14ac:dyDescent="0.25">
      <c r="A42" s="2087"/>
      <c r="B42" s="2088" t="s">
        <v>2260</v>
      </c>
      <c r="C42" s="2088"/>
      <c r="D42" s="2088"/>
      <c r="E42" s="2088"/>
      <c r="F42" s="2088"/>
    </row>
    <row r="43" spans="1:6" ht="15.75" thickBot="1" x14ac:dyDescent="0.3">
      <c r="A43" s="2087"/>
      <c r="B43" s="2088"/>
      <c r="C43" s="2088" t="s">
        <v>2134</v>
      </c>
      <c r="D43" s="2089">
        <v>163256</v>
      </c>
      <c r="E43" s="2088"/>
      <c r="F43" s="2088"/>
    </row>
    <row r="44" spans="1:6" ht="15.75" thickTop="1" x14ac:dyDescent="0.25">
      <c r="A44" s="2087"/>
      <c r="B44" s="2088"/>
      <c r="C44" s="2088"/>
      <c r="D44" s="2088"/>
      <c r="E44" s="2088"/>
      <c r="F44" s="2088"/>
    </row>
    <row r="45" spans="1:6" ht="15" x14ac:dyDescent="0.25">
      <c r="A45" s="2087"/>
      <c r="B45" s="2088" t="s">
        <v>2261</v>
      </c>
      <c r="C45" s="2088"/>
      <c r="D45" s="2088"/>
      <c r="E45" s="2088"/>
      <c r="F45" s="2088"/>
    </row>
    <row r="46" spans="1:6" ht="15.75" thickBot="1" x14ac:dyDescent="0.3">
      <c r="A46" s="2087"/>
      <c r="B46" s="2088"/>
      <c r="C46" s="2088" t="s">
        <v>2246</v>
      </c>
      <c r="D46" s="2089">
        <v>14917</v>
      </c>
      <c r="E46" s="2088"/>
      <c r="F46" s="2088"/>
    </row>
    <row r="47" spans="1:6" ht="15.75" thickTop="1" x14ac:dyDescent="0.25">
      <c r="A47" s="2087"/>
      <c r="B47" s="2088"/>
      <c r="C47" s="2088"/>
      <c r="D47" s="2092"/>
      <c r="E47" s="2088"/>
      <c r="F47" s="2088"/>
    </row>
    <row r="48" spans="1:6" ht="15" x14ac:dyDescent="0.25">
      <c r="A48" s="2085" t="s">
        <v>2262</v>
      </c>
      <c r="B48" s="2085"/>
      <c r="C48" s="2085"/>
      <c r="D48" s="2080"/>
      <c r="E48" s="2088"/>
      <c r="F48" s="2088"/>
    </row>
    <row r="49" spans="1:6" ht="15" x14ac:dyDescent="0.25">
      <c r="A49" s="2085"/>
      <c r="B49" s="2085" t="s">
        <v>2263</v>
      </c>
      <c r="C49" s="2085"/>
      <c r="D49" s="2080"/>
      <c r="E49" s="2088"/>
      <c r="F49" s="2088"/>
    </row>
    <row r="50" spans="1:6" ht="15" x14ac:dyDescent="0.25">
      <c r="A50" s="2085"/>
      <c r="B50" s="2085"/>
      <c r="C50" s="2085" t="s">
        <v>2264</v>
      </c>
      <c r="D50" s="2080">
        <v>80124</v>
      </c>
      <c r="E50" s="2088"/>
      <c r="F50" s="2088"/>
    </row>
    <row r="51" spans="1:6" ht="15" x14ac:dyDescent="0.25">
      <c r="A51" s="2085"/>
      <c r="B51" s="2085"/>
      <c r="C51" s="2085" t="s">
        <v>2265</v>
      </c>
      <c r="D51" s="2080">
        <v>8139</v>
      </c>
      <c r="E51" s="2088"/>
      <c r="F51" s="2088"/>
    </row>
    <row r="52" spans="1:6" ht="15" x14ac:dyDescent="0.25">
      <c r="A52" s="2085"/>
      <c r="B52" s="2085"/>
      <c r="C52" s="2085" t="s">
        <v>2266</v>
      </c>
      <c r="D52" s="2080">
        <f>125+13230+531+1</f>
        <v>13887</v>
      </c>
      <c r="E52" s="2088"/>
      <c r="F52" s="2088"/>
    </row>
    <row r="53" spans="1:6" ht="15" x14ac:dyDescent="0.25">
      <c r="A53" s="2085"/>
      <c r="B53" s="2085"/>
      <c r="C53" s="2085" t="s">
        <v>2267</v>
      </c>
      <c r="D53" s="2080">
        <v>27288</v>
      </c>
      <c r="E53" s="2088"/>
      <c r="F53" s="2088"/>
    </row>
    <row r="54" spans="1:6" ht="15" x14ac:dyDescent="0.25">
      <c r="A54" s="2085"/>
      <c r="B54" s="2085"/>
      <c r="C54" s="2085" t="s">
        <v>2268</v>
      </c>
      <c r="D54" s="2080">
        <v>26284</v>
      </c>
      <c r="E54" s="2088"/>
      <c r="F54" s="2088"/>
    </row>
    <row r="55" spans="1:6" ht="15" x14ac:dyDescent="0.25">
      <c r="A55" s="2085"/>
      <c r="B55" s="2085"/>
      <c r="C55" s="2085" t="s">
        <v>2269</v>
      </c>
      <c r="D55" s="2080">
        <v>477</v>
      </c>
      <c r="E55" s="2088"/>
      <c r="F55" s="2088"/>
    </row>
    <row r="56" spans="1:6" ht="15" x14ac:dyDescent="0.25">
      <c r="A56" s="2085"/>
      <c r="B56" s="2085"/>
      <c r="C56" s="2085" t="s">
        <v>2270</v>
      </c>
      <c r="D56" s="2081">
        <v>871</v>
      </c>
      <c r="E56" s="2088"/>
      <c r="F56" s="2088"/>
    </row>
    <row r="57" spans="1:6" ht="15.75" thickBot="1" x14ac:dyDescent="0.3">
      <c r="A57" s="2085"/>
      <c r="B57" s="2085"/>
      <c r="C57" s="2085"/>
      <c r="D57" s="2082">
        <f>SUM(D50:D56)</f>
        <v>157070</v>
      </c>
      <c r="E57" s="2088"/>
      <c r="F57" s="2088"/>
    </row>
    <row r="58" spans="1:6" ht="15.75" thickTop="1" x14ac:dyDescent="0.25">
      <c r="A58" s="2085"/>
      <c r="B58" s="2085"/>
      <c r="C58" s="2085"/>
      <c r="D58" s="2080"/>
      <c r="E58" s="2088"/>
      <c r="F58" s="2088"/>
    </row>
    <row r="59" spans="1:6" ht="15" x14ac:dyDescent="0.25">
      <c r="A59" s="2085"/>
      <c r="B59" s="2085" t="s">
        <v>2271</v>
      </c>
      <c r="C59" s="2085"/>
      <c r="D59" s="2080"/>
      <c r="E59" s="2088"/>
      <c r="F59" s="2088"/>
    </row>
    <row r="60" spans="1:6" ht="15" x14ac:dyDescent="0.25">
      <c r="A60" s="2085"/>
      <c r="B60" s="2085"/>
      <c r="C60" s="2085" t="s">
        <v>2272</v>
      </c>
      <c r="D60" s="2080">
        <f>412413+14179</f>
        <v>426592</v>
      </c>
      <c r="E60" s="2088"/>
      <c r="F60" s="2088"/>
    </row>
    <row r="61" spans="1:6" ht="15" x14ac:dyDescent="0.25">
      <c r="A61" s="2085"/>
      <c r="B61" s="2085"/>
      <c r="C61" s="2085" t="s">
        <v>2273</v>
      </c>
      <c r="D61" s="2080">
        <f>1533+51199</f>
        <v>52732</v>
      </c>
      <c r="E61" s="2088"/>
      <c r="F61" s="2088"/>
    </row>
    <row r="62" spans="1:6" ht="15" x14ac:dyDescent="0.25">
      <c r="A62" s="2085"/>
      <c r="B62" s="2085"/>
      <c r="C62" s="2085" t="s">
        <v>2274</v>
      </c>
      <c r="D62" s="2081">
        <v>143107</v>
      </c>
      <c r="E62" s="2088"/>
      <c r="F62" s="2088"/>
    </row>
    <row r="63" spans="1:6" ht="15.75" thickBot="1" x14ac:dyDescent="0.3">
      <c r="A63" s="2085"/>
      <c r="B63" s="2085"/>
      <c r="C63" s="2085"/>
      <c r="D63" s="2083">
        <f>SUM(D60:D62)</f>
        <v>622431</v>
      </c>
      <c r="E63" s="2088"/>
      <c r="F63" s="2088"/>
    </row>
    <row r="64" spans="1:6" ht="15.75" thickTop="1" x14ac:dyDescent="0.25">
      <c r="A64" s="2085"/>
      <c r="B64" s="2085"/>
      <c r="C64" s="2085"/>
      <c r="D64" s="2080"/>
      <c r="E64" s="2088"/>
      <c r="F64" s="2088"/>
    </row>
    <row r="65" spans="1:6" ht="15" x14ac:dyDescent="0.25">
      <c r="A65" s="2085"/>
      <c r="B65" s="2085" t="s">
        <v>2275</v>
      </c>
      <c r="C65" s="2085"/>
      <c r="D65" s="2080"/>
      <c r="E65" s="2088"/>
      <c r="F65" s="2088"/>
    </row>
    <row r="66" spans="1:6" ht="15" x14ac:dyDescent="0.25">
      <c r="A66" s="2085"/>
      <c r="B66" s="2085"/>
      <c r="C66" s="2085" t="s">
        <v>1253</v>
      </c>
      <c r="D66" s="2081">
        <v>816</v>
      </c>
      <c r="E66" s="2088"/>
      <c r="F66" s="2088"/>
    </row>
    <row r="67" spans="1:6" ht="15.75" thickBot="1" x14ac:dyDescent="0.3">
      <c r="A67" s="2085"/>
      <c r="B67" s="2085"/>
      <c r="C67" s="2085"/>
      <c r="D67" s="2083">
        <f>D66</f>
        <v>816</v>
      </c>
      <c r="E67" s="2088"/>
      <c r="F67" s="2088"/>
    </row>
    <row r="68" spans="1:6" ht="15.75" thickTop="1" x14ac:dyDescent="0.25">
      <c r="A68" s="2085"/>
      <c r="B68" s="2085"/>
      <c r="C68" s="2085"/>
      <c r="D68" s="2080"/>
      <c r="E68" s="2088"/>
      <c r="F68" s="2088"/>
    </row>
    <row r="69" spans="1:6" ht="15" x14ac:dyDescent="0.25">
      <c r="A69" s="2085"/>
      <c r="B69" s="2085" t="s">
        <v>2276</v>
      </c>
      <c r="C69" s="2085"/>
      <c r="D69" s="2080"/>
      <c r="E69" s="2088"/>
      <c r="F69" s="2088"/>
    </row>
    <row r="70" spans="1:6" ht="15.75" thickBot="1" x14ac:dyDescent="0.3">
      <c r="A70" s="2085"/>
      <c r="B70" s="2085"/>
      <c r="C70" s="2085" t="s">
        <v>2277</v>
      </c>
      <c r="D70" s="2083">
        <v>3500</v>
      </c>
      <c r="E70" s="2088"/>
      <c r="F70" s="2088"/>
    </row>
    <row r="71" spans="1:6" ht="15.75" thickTop="1" x14ac:dyDescent="0.25">
      <c r="A71" s="2085"/>
      <c r="B71" s="2085"/>
      <c r="C71" s="2085"/>
      <c r="D71" s="2084"/>
      <c r="E71" s="2088"/>
      <c r="F71" s="2088"/>
    </row>
    <row r="72" spans="1:6" ht="15" x14ac:dyDescent="0.25">
      <c r="A72" s="2085"/>
      <c r="B72" s="2086" t="s">
        <v>2278</v>
      </c>
      <c r="C72" s="2085"/>
      <c r="D72" s="2080"/>
      <c r="E72" s="2088"/>
      <c r="F72" s="2088"/>
    </row>
    <row r="73" spans="1:6" ht="15.75" thickBot="1" x14ac:dyDescent="0.3">
      <c r="A73" s="2085"/>
      <c r="B73" s="2085"/>
      <c r="C73" s="2085" t="s">
        <v>2279</v>
      </c>
      <c r="D73" s="2083">
        <v>14639</v>
      </c>
      <c r="E73" s="2088"/>
      <c r="F73" s="2088"/>
    </row>
    <row r="74" spans="1:6" ht="15.75" thickTop="1" x14ac:dyDescent="0.25">
      <c r="A74" s="2085"/>
      <c r="B74" s="2085"/>
      <c r="C74" s="2085"/>
      <c r="D74" s="2080"/>
      <c r="E74" s="2088"/>
      <c r="F74" s="2088"/>
    </row>
    <row r="75" spans="1:6" ht="15" x14ac:dyDescent="0.25">
      <c r="A75" s="2085"/>
      <c r="B75" s="2086" t="s">
        <v>2280</v>
      </c>
      <c r="C75" s="2085"/>
      <c r="D75" s="2080"/>
      <c r="E75" s="2088"/>
      <c r="F75" s="2088"/>
    </row>
    <row r="76" spans="1:6" ht="15.75" thickBot="1" x14ac:dyDescent="0.3">
      <c r="A76" s="2085"/>
      <c r="B76" s="2085"/>
      <c r="C76" s="2085" t="s">
        <v>2274</v>
      </c>
      <c r="D76" s="2083">
        <v>16607</v>
      </c>
      <c r="E76" s="2088"/>
      <c r="F76" s="2088"/>
    </row>
    <row r="77" spans="1:6" ht="15.75" thickTop="1" x14ac:dyDescent="0.25">
      <c r="A77" s="2085"/>
      <c r="B77" s="2085"/>
      <c r="C77" s="2085"/>
      <c r="D77" s="2080"/>
      <c r="E77" s="2088"/>
      <c r="F77" s="2088"/>
    </row>
    <row r="78" spans="1:6" s="80" customFormat="1" ht="15" x14ac:dyDescent="0.25">
      <c r="A78" s="2093" t="s">
        <v>2281</v>
      </c>
      <c r="B78" s="2093"/>
      <c r="C78" s="2093"/>
      <c r="D78" s="2093"/>
      <c r="E78" s="2093"/>
      <c r="F78" s="2093"/>
    </row>
    <row r="79" spans="1:6" s="80" customFormat="1" ht="15" x14ac:dyDescent="0.25">
      <c r="A79" s="2093" t="s">
        <v>2282</v>
      </c>
      <c r="B79" s="2093"/>
      <c r="C79" s="2093"/>
      <c r="D79" s="2093"/>
      <c r="E79" s="2093"/>
      <c r="F79" s="2093"/>
    </row>
    <row r="80" spans="1:6" ht="15" x14ac:dyDescent="0.25">
      <c r="A80" s="2087"/>
      <c r="B80" s="2088"/>
      <c r="C80" s="2088"/>
      <c r="D80" s="2092"/>
      <c r="E80" s="2088"/>
      <c r="F80" s="2088"/>
    </row>
    <row r="81" spans="1:2" x14ac:dyDescent="0.2">
      <c r="A81" s="388"/>
    </row>
    <row r="82" spans="1:2" x14ac:dyDescent="0.2">
      <c r="A82" s="388"/>
      <c r="B82" s="167" t="str">
        <f>COVER!A17</f>
        <v>Bloom HSD 206</v>
      </c>
    </row>
    <row r="83" spans="1:2" x14ac:dyDescent="0.2">
      <c r="B83" s="396">
        <f>COVER!A13</f>
        <v>7016206017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5" sqref="A25:B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5" t="s">
        <v>1119</v>
      </c>
      <c r="C8" s="291" t="s">
        <v>1748</v>
      </c>
      <c r="D8" s="176"/>
    </row>
    <row r="9" spans="1:4" ht="13.5" customHeight="1" x14ac:dyDescent="0.2">
      <c r="A9" s="109"/>
      <c r="B9" s="1643"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6" t="s">
        <v>1959</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216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5" sqref="A25:B25"/>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41" t="s">
        <v>1975</v>
      </c>
      <c r="B1" s="2442"/>
      <c r="C1" s="2442"/>
      <c r="D1" s="2442"/>
      <c r="E1" s="2442"/>
      <c r="F1" s="2443"/>
    </row>
    <row r="2" spans="1:8" ht="39.75" customHeight="1" x14ac:dyDescent="0.2">
      <c r="A2" s="2451" t="s">
        <v>1950</v>
      </c>
      <c r="B2" s="2452"/>
      <c r="C2" s="2452"/>
      <c r="D2" s="2452"/>
      <c r="E2" s="2452"/>
      <c r="F2" s="2453"/>
      <c r="G2" s="1872"/>
      <c r="H2" s="1872"/>
    </row>
    <row r="3" spans="1:8" ht="46.5" customHeight="1" x14ac:dyDescent="0.2">
      <c r="A3" s="2454" t="s">
        <v>1782</v>
      </c>
      <c r="B3" s="2455"/>
      <c r="C3" s="2455"/>
      <c r="D3" s="2455"/>
      <c r="E3" s="2455"/>
      <c r="F3" s="2456"/>
      <c r="G3" s="1872"/>
      <c r="H3" s="1872"/>
    </row>
    <row r="4" spans="1:8" s="1625" customFormat="1" ht="41.25" customHeight="1" x14ac:dyDescent="0.2">
      <c r="A4" s="2457" t="s">
        <v>1974</v>
      </c>
      <c r="B4" s="2458"/>
      <c r="C4" s="2458"/>
      <c r="D4" s="2458"/>
      <c r="E4" s="2458"/>
      <c r="F4" s="2459"/>
    </row>
    <row r="5" spans="1:8" ht="42" customHeight="1" x14ac:dyDescent="0.2">
      <c r="A5" s="1887" t="s">
        <v>571</v>
      </c>
      <c r="B5" s="1626" t="s">
        <v>1977</v>
      </c>
      <c r="C5" s="1626" t="s">
        <v>1978</v>
      </c>
      <c r="D5" s="1626" t="s">
        <v>1976</v>
      </c>
      <c r="E5" s="1626" t="s">
        <v>1979</v>
      </c>
      <c r="F5" s="1626" t="s">
        <v>1692</v>
      </c>
    </row>
    <row r="6" spans="1:8" s="1629" customFormat="1" ht="14.25" customHeight="1" x14ac:dyDescent="0.2">
      <c r="A6" s="1627" t="s">
        <v>1693</v>
      </c>
      <c r="B6" s="1628">
        <f>'Acct Summary 7-8'!C8</f>
        <v>41861207</v>
      </c>
      <c r="C6" s="1628">
        <f>'Acct Summary 7-8'!D8</f>
        <v>4777491</v>
      </c>
      <c r="D6" s="1628">
        <f>'Acct Summary 7-8'!F8</f>
        <v>3343588</v>
      </c>
      <c r="E6" s="1628">
        <f>'Acct Summary 7-8'!I8</f>
        <v>131524</v>
      </c>
      <c r="F6" s="1628">
        <f>SUM(B6:E6)</f>
        <v>50113810</v>
      </c>
    </row>
    <row r="7" spans="1:8" s="1629" customFormat="1" ht="14.25" customHeight="1" thickBot="1" x14ac:dyDescent="0.25">
      <c r="A7" s="1627" t="s">
        <v>1694</v>
      </c>
      <c r="B7" s="1630">
        <f>'Acct Summary 7-8'!C17</f>
        <v>41434242</v>
      </c>
      <c r="C7" s="1630">
        <f>'Acct Summary 7-8'!D17</f>
        <v>6193365</v>
      </c>
      <c r="D7" s="1630">
        <f>'Acct Summary 7-8'!F17</f>
        <v>3908337</v>
      </c>
      <c r="E7" s="1888"/>
      <c r="F7" s="1628">
        <f>SUM(B7:E7)</f>
        <v>51535944</v>
      </c>
    </row>
    <row r="8" spans="1:8" s="1629" customFormat="1" ht="14.25" thickTop="1" thickBot="1" x14ac:dyDescent="0.25">
      <c r="A8" s="1631" t="s">
        <v>1695</v>
      </c>
      <c r="B8" s="1632">
        <f>(B6-B7)</f>
        <v>426965</v>
      </c>
      <c r="C8" s="1632">
        <f>(C6-C7)</f>
        <v>-1415874</v>
      </c>
      <c r="D8" s="1632">
        <f>(D6-D7)</f>
        <v>-564749</v>
      </c>
      <c r="E8" s="1630">
        <f>(E6-E7)</f>
        <v>131524</v>
      </c>
      <c r="F8" s="1633">
        <f>SUM(F6-F7)</f>
        <v>-1422134</v>
      </c>
    </row>
    <row r="9" spans="1:8" s="1629" customFormat="1" ht="14.25" thickTop="1" thickBot="1" x14ac:dyDescent="0.25">
      <c r="A9" s="1634" t="s">
        <v>1951</v>
      </c>
      <c r="B9" s="1635">
        <f>'Acct Summary 7-8'!C81</f>
        <v>8006114</v>
      </c>
      <c r="C9" s="1635">
        <f>'Acct Summary 7-8'!D81</f>
        <v>1841356</v>
      </c>
      <c r="D9" s="1635">
        <f>'Acct Summary 7-8'!F81</f>
        <v>852630</v>
      </c>
      <c r="E9" s="1635">
        <f>'Acct Summary 7-8'!I81</f>
        <v>2163760</v>
      </c>
      <c r="F9" s="1714">
        <f>SUM(B9:E9)</f>
        <v>12863860</v>
      </c>
    </row>
    <row r="10" spans="1:8" ht="16.5" customHeight="1" thickTop="1" x14ac:dyDescent="0.2">
      <c r="A10" s="1636"/>
      <c r="B10" s="1637"/>
      <c r="C10" s="2445" t="str">
        <f>IF(AND(F8&lt;0,F9&gt;=0,ABS(F8*3)&gt;ABS(F9)),A14,IF(AND(F8&lt;0,F9&gt;0,ABS(F8*3)&lt;=ABS(F9)),A15,IF(AND(F8&lt;0,F9&lt;0),A14,IF(F9=0,A17,A16))))</f>
        <v>Unbalanced -  however, a deficit reduction plan is not required at this time.</v>
      </c>
      <c r="D10" s="2446"/>
      <c r="E10" s="2446"/>
      <c r="F10" s="2447"/>
    </row>
    <row r="11" spans="1:8" ht="19.5" customHeight="1" x14ac:dyDescent="0.2">
      <c r="A11" s="1712"/>
      <c r="B11" s="1713"/>
      <c r="C11" s="2445"/>
      <c r="D11" s="2446"/>
      <c r="E11" s="2446"/>
      <c r="F11" s="2447"/>
      <c r="H11" s="1711"/>
    </row>
    <row r="12" spans="1:8" ht="19.5" customHeight="1" x14ac:dyDescent="0.2">
      <c r="A12" s="1712"/>
      <c r="B12" s="1713"/>
      <c r="C12" s="2445"/>
      <c r="D12" s="2446"/>
      <c r="E12" s="2446"/>
      <c r="F12" s="2447"/>
      <c r="H12" s="1711"/>
    </row>
    <row r="13" spans="1:8" ht="19.5" customHeight="1" x14ac:dyDescent="0.2">
      <c r="A13" s="1712"/>
      <c r="B13" s="1713"/>
      <c r="C13" s="2448"/>
      <c r="D13" s="2449"/>
      <c r="E13" s="2449"/>
      <c r="F13" s="2450"/>
      <c r="H13" s="1711"/>
    </row>
    <row r="14" spans="1:8" s="1584" customFormat="1" hidden="1" x14ac:dyDescent="0.2">
      <c r="A14" s="2444" t="s">
        <v>2084</v>
      </c>
      <c r="B14" s="2444"/>
      <c r="C14" s="2444"/>
      <c r="D14" s="2444"/>
      <c r="E14" s="2444"/>
      <c r="F14" s="1584" t="s">
        <v>1696</v>
      </c>
    </row>
    <row r="15" spans="1:8" hidden="1" x14ac:dyDescent="0.2">
      <c r="A15" s="1575" t="s">
        <v>1779</v>
      </c>
      <c r="F15" s="1638" t="s">
        <v>1697</v>
      </c>
    </row>
    <row r="16" spans="1:8" hidden="1" x14ac:dyDescent="0.2">
      <c r="A16" s="1575" t="s">
        <v>1780</v>
      </c>
      <c r="F16" s="1575" t="s">
        <v>1762</v>
      </c>
    </row>
    <row r="17" spans="1:6" hidden="1" x14ac:dyDescent="0.2">
      <c r="A17" s="1575" t="s">
        <v>1761</v>
      </c>
      <c r="F17" s="1575" t="s">
        <v>1699</v>
      </c>
    </row>
    <row r="18" spans="1:6" ht="14.25" customHeight="1" x14ac:dyDescent="0.2"/>
    <row r="19" spans="1:6" x14ac:dyDescent="0.2">
      <c r="B19" s="1422"/>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3" t="s">
        <v>499</v>
      </c>
      <c r="B6" s="401"/>
      <c r="C6" s="227"/>
      <c r="D6" s="1254"/>
    </row>
    <row r="7" spans="1:4" x14ac:dyDescent="0.2">
      <c r="A7" s="1943" t="s">
        <v>498</v>
      </c>
      <c r="B7" s="401"/>
      <c r="C7" s="227"/>
      <c r="D7" s="1254"/>
    </row>
    <row r="8" spans="1:4" ht="18" customHeight="1" x14ac:dyDescent="0.2">
      <c r="A8" s="2460"/>
      <c r="B8" s="2461"/>
      <c r="C8" s="2461"/>
      <c r="D8" s="2462"/>
    </row>
    <row r="9" spans="1:4" s="4" customFormat="1" ht="14.25" customHeight="1" x14ac:dyDescent="0.2">
      <c r="A9" s="1942"/>
      <c r="B9" s="228">
        <v>1</v>
      </c>
      <c r="C9" s="229" t="s">
        <v>909</v>
      </c>
      <c r="D9" s="1255"/>
    </row>
    <row r="10" spans="1:4" s="4" customFormat="1" ht="14.25" customHeight="1" x14ac:dyDescent="0.2">
      <c r="A10" s="1939"/>
      <c r="B10" s="228">
        <f t="shared" ref="B10:B17" si="0">B9+1</f>
        <v>2</v>
      </c>
      <c r="C10" s="229" t="s">
        <v>1032</v>
      </c>
      <c r="D10" s="1255"/>
    </row>
    <row r="11" spans="1:4" s="4" customFormat="1" ht="12.75" x14ac:dyDescent="0.2">
      <c r="A11" s="1939"/>
      <c r="B11" s="228">
        <f t="shared" si="0"/>
        <v>3</v>
      </c>
      <c r="C11" s="2465" t="s">
        <v>1987</v>
      </c>
      <c r="D11" s="2466"/>
    </row>
    <row r="12" spans="1:4" s="4" customFormat="1" ht="12.75" x14ac:dyDescent="0.2">
      <c r="A12" s="1945"/>
      <c r="B12" s="228"/>
      <c r="C12" s="1944" t="s">
        <v>1986</v>
      </c>
      <c r="D12" s="1889"/>
    </row>
    <row r="13" spans="1:4" s="4" customFormat="1" ht="14.25" customHeight="1" x14ac:dyDescent="0.2">
      <c r="A13" s="1939"/>
      <c r="B13" s="228">
        <f>B11+1</f>
        <v>4</v>
      </c>
      <c r="C13" s="229" t="s">
        <v>910</v>
      </c>
      <c r="D13" s="1255"/>
    </row>
    <row r="14" spans="1:4" s="4" customFormat="1" ht="14.25" customHeight="1" x14ac:dyDescent="0.2">
      <c r="A14" s="1939"/>
      <c r="B14" s="228">
        <f t="shared" si="0"/>
        <v>5</v>
      </c>
      <c r="C14" s="229" t="s">
        <v>744</v>
      </c>
      <c r="D14" s="1255"/>
    </row>
    <row r="15" spans="1:4" s="4" customFormat="1" ht="14.25" customHeight="1" x14ac:dyDescent="0.2">
      <c r="A15" s="1939"/>
      <c r="B15" s="228">
        <f t="shared" si="0"/>
        <v>6</v>
      </c>
      <c r="C15" s="229" t="s">
        <v>911</v>
      </c>
      <c r="D15" s="1255"/>
    </row>
    <row r="16" spans="1:4" s="4" customFormat="1" ht="14.25" customHeight="1" x14ac:dyDescent="0.2">
      <c r="A16" s="1939"/>
      <c r="B16" s="228">
        <f t="shared" si="0"/>
        <v>7</v>
      </c>
      <c r="C16" s="229" t="s">
        <v>1252</v>
      </c>
      <c r="D16" s="1255"/>
    </row>
    <row r="17" spans="1:4" s="4" customFormat="1" ht="14.25" customHeight="1" x14ac:dyDescent="0.2">
      <c r="A17" s="1940"/>
      <c r="B17" s="1946">
        <f t="shared" si="0"/>
        <v>8</v>
      </c>
      <c r="C17" s="230" t="s">
        <v>912</v>
      </c>
      <c r="D17" s="1256"/>
    </row>
    <row r="18" spans="1:4" s="4" customFormat="1" ht="14.25" customHeight="1" x14ac:dyDescent="0.2">
      <c r="A18" s="1939"/>
      <c r="B18" s="1951">
        <v>9</v>
      </c>
      <c r="C18" s="1952" t="s">
        <v>1988</v>
      </c>
      <c r="D18" s="1950"/>
    </row>
    <row r="19" spans="1:4" s="4" customFormat="1" x14ac:dyDescent="0.2">
      <c r="A19" s="1941"/>
      <c r="B19" s="1947"/>
      <c r="C19" s="1948"/>
      <c r="D19" s="1949"/>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68" t="s">
        <v>359</v>
      </c>
      <c r="D27" s="2469"/>
    </row>
    <row r="28" spans="1:4" ht="12.75" x14ac:dyDescent="0.2">
      <c r="A28" s="231"/>
      <c r="B28" s="232">
        <v>2</v>
      </c>
      <c r="C28" s="2467" t="s">
        <v>2033</v>
      </c>
      <c r="D28" s="2334"/>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2035</v>
      </c>
      <c r="D31" s="1264" t="str">
        <f>IF(AND(COVER!J29="X",COVER!J30="X",COVER!L30&lt;&gt;"X"),"OK",IF(AND(COVER!J29="X",COVER!J30&lt;&gt;"X",COVER!L30="X"),"OK",IF(AND(COVER!L29="X",COVER!J30&lt;&gt;"X"),"OK","PLEASE CHECK YES or NO.")))</f>
        <v>OK</v>
      </c>
    </row>
    <row r="32" spans="1:4" x14ac:dyDescent="0.2">
      <c r="A32" s="233"/>
      <c r="B32" s="236"/>
      <c r="C32" s="1639" t="s">
        <v>2034</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39"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70" t="s">
        <v>633</v>
      </c>
      <c r="D49" s="2471"/>
    </row>
    <row r="50" spans="1:4" x14ac:dyDescent="0.2">
      <c r="A50" s="246"/>
      <c r="B50" s="247"/>
      <c r="C50" s="1617" t="s">
        <v>1652</v>
      </c>
      <c r="D50" s="1270" t="str">
        <f>IF(SUM('Assets-Liab 5-6'!C13)&lt;&gt;SUM('Assets-Liab 5-6'!C41),"ERROR!","OK")</f>
        <v>OK</v>
      </c>
    </row>
    <row r="51" spans="1:4" x14ac:dyDescent="0.2">
      <c r="A51" s="246"/>
      <c r="B51" s="247"/>
      <c r="C51" s="1617" t="s">
        <v>1653</v>
      </c>
      <c r="D51" s="1270" t="str">
        <f>IF(SUM('Assets-Liab 5-6'!D13)&lt;&gt;SUM('Assets-Liab 5-6'!D41),"ERROR!","OK")</f>
        <v>OK</v>
      </c>
    </row>
    <row r="52" spans="1:4" x14ac:dyDescent="0.2">
      <c r="A52" s="246"/>
      <c r="B52" s="247"/>
      <c r="C52" s="1617" t="s">
        <v>1654</v>
      </c>
      <c r="D52" s="1270" t="str">
        <f>IF(SUM('Assets-Liab 5-6'!E13)&lt;&gt;SUM('Assets-Liab 5-6'!E41),"ERROR!","OK")</f>
        <v>OK</v>
      </c>
    </row>
    <row r="53" spans="1:4" x14ac:dyDescent="0.2">
      <c r="A53" s="246"/>
      <c r="B53" s="247"/>
      <c r="C53" s="1617" t="s">
        <v>1655</v>
      </c>
      <c r="D53" s="1270" t="str">
        <f>IF(SUM('Assets-Liab 5-6'!F13)&lt;&gt;SUM('Assets-Liab 5-6'!F41),"ERROR!","OK")</f>
        <v>OK</v>
      </c>
    </row>
    <row r="54" spans="1:4" x14ac:dyDescent="0.2">
      <c r="A54" s="246"/>
      <c r="B54" s="247"/>
      <c r="C54" s="1617" t="s">
        <v>1656</v>
      </c>
      <c r="D54" s="1270" t="str">
        <f>IF(SUM('Assets-Liab 5-6'!G13)&lt;&gt;SUM('Assets-Liab 5-6'!G41),"ERROR!","OK")</f>
        <v>OK</v>
      </c>
    </row>
    <row r="55" spans="1:4" x14ac:dyDescent="0.2">
      <c r="A55" s="246"/>
      <c r="B55" s="247"/>
      <c r="C55" s="1617" t="s">
        <v>1657</v>
      </c>
      <c r="D55" s="1270" t="str">
        <f>IF(SUM('Assets-Liab 5-6'!H13)&lt;&gt;SUM('Assets-Liab 5-6'!H41),"ERROR!","OK")</f>
        <v>OK</v>
      </c>
    </row>
    <row r="56" spans="1:4" x14ac:dyDescent="0.2">
      <c r="A56" s="246"/>
      <c r="B56" s="247"/>
      <c r="C56" s="1617" t="s">
        <v>1658</v>
      </c>
      <c r="D56" s="1270" t="str">
        <f>IF(SUM('Assets-Liab 5-6'!I13)&lt;&gt;SUM('Assets-Liab 5-6'!I41),"ERROR!","OK")</f>
        <v>OK</v>
      </c>
    </row>
    <row r="57" spans="1:4" x14ac:dyDescent="0.2">
      <c r="A57" s="246"/>
      <c r="B57" s="247"/>
      <c r="C57" s="1617" t="s">
        <v>1659</v>
      </c>
      <c r="D57" s="1270" t="str">
        <f>IF(SUM('Assets-Liab 5-6'!J13)&lt;&gt;SUM('Assets-Liab 5-6'!J41),"ERROR!","OK")</f>
        <v>OK</v>
      </c>
    </row>
    <row r="58" spans="1:4" x14ac:dyDescent="0.2">
      <c r="A58" s="246"/>
      <c r="B58" s="247"/>
      <c r="C58" s="1617" t="s">
        <v>1660</v>
      </c>
      <c r="D58" s="1270" t="str">
        <f>IF(SUM('Assets-Liab 5-6'!K13)&lt;&gt;SUM('Assets-Liab 5-6'!K41),"ERROR!","OK")</f>
        <v>OK</v>
      </c>
    </row>
    <row r="59" spans="1:4" x14ac:dyDescent="0.2">
      <c r="A59" s="246"/>
      <c r="B59" s="247"/>
      <c r="C59" s="1617" t="s">
        <v>1661</v>
      </c>
      <c r="D59" s="1270" t="str">
        <f>IF(SUM('Assets-Liab 5-6'!L13)&lt;&gt;('Assets-Liab 5-6'!L41),"ERROR!","OK")</f>
        <v>OK</v>
      </c>
    </row>
    <row r="60" spans="1:4" x14ac:dyDescent="0.2">
      <c r="A60" s="246"/>
      <c r="B60" s="247"/>
      <c r="C60" s="1617" t="s">
        <v>1662</v>
      </c>
      <c r="D60" s="1270" t="str">
        <f>IF(SUM('Assets-Liab 5-6'!M23)&lt;&gt;('Assets-Liab 5-6'!M41),"ERROR!","OK")</f>
        <v>OK</v>
      </c>
    </row>
    <row r="61" spans="1:4" x14ac:dyDescent="0.2">
      <c r="A61" s="246"/>
      <c r="B61" s="247"/>
      <c r="C61" s="1617" t="s">
        <v>1663</v>
      </c>
      <c r="D61" s="1270" t="str">
        <f>IF(SUM('Assets-Liab 5-6'!N23)&lt;&gt;('Assets-Liab 5-6'!N41),"ERROR!","OK")</f>
        <v>OK</v>
      </c>
    </row>
    <row r="62" spans="1:4" x14ac:dyDescent="0.2">
      <c r="A62" s="233"/>
      <c r="B62" s="248">
        <f>B49+1</f>
        <v>6</v>
      </c>
      <c r="C62" s="2463" t="s">
        <v>920</v>
      </c>
      <c r="D62" s="2464"/>
    </row>
    <row r="63" spans="1:4" s="242" customFormat="1" x14ac:dyDescent="0.2">
      <c r="A63" s="233"/>
      <c r="B63" s="239"/>
      <c r="C63" s="1618" t="s">
        <v>1664</v>
      </c>
      <c r="D63" s="1271" t="str">
        <f>IF('Assets-Liab 5-6'!C38+'Assets-Liab 5-6'!C39='Acct Summary 7-8'!C81,"OK","ERROR!")</f>
        <v>OK</v>
      </c>
    </row>
    <row r="64" spans="1:4" x14ac:dyDescent="0.2">
      <c r="A64" s="233"/>
      <c r="B64" s="239"/>
      <c r="C64" s="1618" t="s">
        <v>1665</v>
      </c>
      <c r="D64" s="1271" t="str">
        <f>IF((('Assets-Liab 5-6'!D38+'Assets-Liab 5-6'!D39) ='Acct Summary 7-8'!D81), "OK", "ERROR!" )</f>
        <v>OK</v>
      </c>
    </row>
    <row r="65" spans="1:4" s="242" customFormat="1" x14ac:dyDescent="0.2">
      <c r="A65" s="233"/>
      <c r="B65" s="239"/>
      <c r="C65" s="1618" t="s">
        <v>1666</v>
      </c>
      <c r="D65" s="1271" t="str">
        <f>IF((('Assets-Liab 5-6'!E38 + 'Assets-Liab 5-6'!E39) ='Acct Summary 7-8'!E81), "OK", "ERROR!" )</f>
        <v>OK</v>
      </c>
    </row>
    <row r="66" spans="1:4" x14ac:dyDescent="0.2">
      <c r="A66" s="233"/>
      <c r="B66" s="239"/>
      <c r="C66" s="1618" t="s">
        <v>1667</v>
      </c>
      <c r="D66" s="1271" t="str">
        <f>IF((('Assets-Liab 5-6'!F38 + 'Assets-Liab 5-6'!F39) ='Acct Summary 7-8'!F81), "OK", "ERROR!" )</f>
        <v>OK</v>
      </c>
    </row>
    <row r="67" spans="1:4" ht="12.75" customHeight="1" x14ac:dyDescent="0.2">
      <c r="A67" s="233"/>
      <c r="B67" s="239"/>
      <c r="C67" s="1618" t="s">
        <v>1685</v>
      </c>
      <c r="D67" s="1271" t="str">
        <f>IF((('Assets-Liab 5-6'!G38 + 'Assets-Liab 5-6'!G39) ='Acct Summary 7-8'!G81), "OK", "ERROR!" )</f>
        <v>OK</v>
      </c>
    </row>
    <row r="68" spans="1:4" x14ac:dyDescent="0.2">
      <c r="A68" s="233"/>
      <c r="B68" s="239"/>
      <c r="C68" s="1618" t="s">
        <v>1668</v>
      </c>
      <c r="D68" s="1271" t="str">
        <f>IF((('Assets-Liab 5-6'!H38 + 'Assets-Liab 5-6'!H39) ='Acct Summary 7-8'!H81), "OK", "ERROR!" )</f>
        <v>OK</v>
      </c>
    </row>
    <row r="69" spans="1:4" ht="12.75" customHeight="1" x14ac:dyDescent="0.2">
      <c r="A69" s="233"/>
      <c r="B69" s="239"/>
      <c r="C69" s="1618" t="s">
        <v>1669</v>
      </c>
      <c r="D69" s="1271" t="str">
        <f>IF((('Assets-Liab 5-6'!I38 + 'Assets-Liab 5-6'!I39) ='Acct Summary 7-8'!I81), "OK", "ERROR!" )</f>
        <v>OK</v>
      </c>
    </row>
    <row r="70" spans="1:4" x14ac:dyDescent="0.2">
      <c r="A70" s="233"/>
      <c r="B70" s="239"/>
      <c r="C70" s="1618" t="s">
        <v>1670</v>
      </c>
      <c r="D70" s="1271" t="str">
        <f>IF((('Assets-Liab 5-6'!J38 + 'Assets-Liab 5-6'!J39) ='Acct Summary 7-8'!J81), "OK", "ERROR!" )</f>
        <v>OK</v>
      </c>
    </row>
    <row r="71" spans="1:4" x14ac:dyDescent="0.2">
      <c r="A71" s="243"/>
      <c r="B71" s="239"/>
      <c r="C71" s="1618"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63" t="s">
        <v>777</v>
      </c>
      <c r="D76" s="2464"/>
    </row>
    <row r="77" spans="1:4" x14ac:dyDescent="0.2">
      <c r="A77" s="237"/>
      <c r="B77" s="248"/>
      <c r="C77" s="1082" t="s">
        <v>1672</v>
      </c>
      <c r="D77" s="1273" t="str">
        <f>IF(SUM('Acct Summary 7-8'!C27:K27) =SUM( 'Acct Summary 7-8'!C49:K49),"OK", "ERROR")</f>
        <v>OK</v>
      </c>
    </row>
    <row r="78" spans="1:4" x14ac:dyDescent="0.2">
      <c r="A78" s="233"/>
      <c r="B78" s="239"/>
      <c r="C78" s="1618" t="s">
        <v>1673</v>
      </c>
      <c r="D78" s="1271" t="str">
        <f>IF(SUM('Acct Summary 7-8'!C28:K28)=SUM('Acct Summary 7-8'!C50:K50),"OK","ERROR!")</f>
        <v>OK</v>
      </c>
    </row>
    <row r="79" spans="1:4" ht="24" x14ac:dyDescent="0.2">
      <c r="A79" s="245"/>
      <c r="B79" s="239"/>
      <c r="C79" s="1618"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8" t="s">
        <v>1705</v>
      </c>
      <c r="D81" s="1271" t="str">
        <f>IF(SUM('Assets-Liab 5-6'!C38:H38)&gt;=SUM('Rest Tax Levies-Tort Im 26'!G25:K25),"OK","ERROR")</f>
        <v>OK</v>
      </c>
    </row>
    <row r="82" spans="1:4" x14ac:dyDescent="0.2">
      <c r="A82" s="233"/>
      <c r="B82" s="239"/>
      <c r="C82" s="1618" t="s">
        <v>1778</v>
      </c>
      <c r="D82" s="1271" t="str">
        <f>IF(SUM('Assets-Liab 5-6'!C39:K39)&gt;0,"OK","ENTRY IS REQUIRED!")</f>
        <v>OK</v>
      </c>
    </row>
    <row r="83" spans="1:4" x14ac:dyDescent="0.2">
      <c r="A83" s="233"/>
      <c r="B83" s="1640">
        <f>B80+1</f>
        <v>11</v>
      </c>
      <c r="C83" s="1641" t="s">
        <v>1707</v>
      </c>
      <c r="D83" s="1271"/>
    </row>
    <row r="84" spans="1:4" x14ac:dyDescent="0.2">
      <c r="A84" s="233"/>
      <c r="B84" s="239"/>
      <c r="C84" s="1618"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25" sqref="N2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95" t="s">
        <v>1928</v>
      </c>
      <c r="B4" s="2496"/>
      <c r="C4" s="2496"/>
      <c r="D4" s="2496"/>
      <c r="E4" s="2496"/>
      <c r="F4" s="2496"/>
      <c r="G4" s="2496"/>
      <c r="H4" s="2496"/>
      <c r="I4" s="2496"/>
      <c r="J4" s="2496"/>
      <c r="K4" s="2496"/>
      <c r="L4" s="249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1" t="s">
        <v>1417</v>
      </c>
      <c r="B6" s="2032"/>
      <c r="C6" s="2011"/>
      <c r="D6" s="2011"/>
      <c r="E6" s="2033" t="s">
        <v>1416</v>
      </c>
      <c r="F6" s="2034"/>
      <c r="G6" s="2010" t="s">
        <v>1415</v>
      </c>
      <c r="H6" s="2011"/>
      <c r="I6" s="2011"/>
      <c r="J6" s="2011"/>
      <c r="K6" s="2011"/>
      <c r="L6" s="2012"/>
      <c r="V6" s="1304"/>
      <c r="W6" s="1304"/>
      <c r="X6" s="1304"/>
      <c r="Y6" s="1304"/>
      <c r="Z6" s="1304"/>
      <c r="AA6" s="1304"/>
      <c r="AB6" s="1304"/>
      <c r="AC6" s="1304"/>
    </row>
    <row r="7" spans="1:29" x14ac:dyDescent="0.2">
      <c r="A7" s="2483" t="str">
        <f>COVER!A17</f>
        <v>Bloom HSD 206</v>
      </c>
      <c r="B7" s="2484"/>
      <c r="C7" s="2484"/>
      <c r="D7" s="2497"/>
      <c r="E7" s="2498">
        <f>COVER!A13</f>
        <v>7016206017</v>
      </c>
      <c r="F7" s="2499"/>
      <c r="G7" s="2500">
        <f>COVER!T23</f>
        <v>65025792</v>
      </c>
      <c r="H7" s="2501"/>
      <c r="I7" s="2501"/>
      <c r="J7" s="2501"/>
      <c r="K7" s="2501"/>
      <c r="L7" s="2502"/>
    </row>
    <row r="8" spans="1:29" ht="13.5" customHeight="1" x14ac:dyDescent="0.2">
      <c r="A8" s="2031" t="s">
        <v>2022</v>
      </c>
      <c r="B8" s="2032"/>
      <c r="C8" s="2011"/>
      <c r="D8" s="2011"/>
      <c r="E8" s="2035"/>
      <c r="F8" s="2012"/>
      <c r="G8" s="2013" t="s">
        <v>1414</v>
      </c>
      <c r="H8" s="1289"/>
      <c r="I8" s="1289"/>
      <c r="J8" s="1289"/>
      <c r="K8" s="1289"/>
      <c r="L8" s="2014"/>
    </row>
    <row r="9" spans="1:29" ht="13.5" customHeight="1" x14ac:dyDescent="0.2">
      <c r="A9" s="2503"/>
      <c r="B9" s="2473"/>
      <c r="C9" s="2473"/>
      <c r="D9" s="2473"/>
      <c r="E9" s="2473"/>
      <c r="F9" s="2504"/>
      <c r="G9" s="2472" t="str">
        <f>COVER!T13</f>
        <v>GW &amp; Associates, P.C</v>
      </c>
      <c r="H9" s="2494"/>
      <c r="I9" s="2494"/>
      <c r="J9" s="2494"/>
      <c r="K9" s="2494"/>
      <c r="L9" s="2505"/>
    </row>
    <row r="10" spans="1:29" ht="13.5" customHeight="1" x14ac:dyDescent="0.2">
      <c r="A10" s="2480"/>
      <c r="B10" s="2481"/>
      <c r="C10" s="2481"/>
      <c r="D10" s="2481"/>
      <c r="E10" s="2481"/>
      <c r="F10" s="2482"/>
      <c r="G10" s="2472" t="str">
        <f>COVER!T17</f>
        <v>2617 Chicago Road</v>
      </c>
      <c r="H10" s="2486"/>
      <c r="I10" s="2486"/>
      <c r="J10" s="2486"/>
      <c r="K10" s="2486"/>
      <c r="L10" s="2487"/>
    </row>
    <row r="11" spans="1:29" ht="13.5" customHeight="1" x14ac:dyDescent="0.2">
      <c r="A11" s="2031" t="s">
        <v>2024</v>
      </c>
      <c r="B11" s="2032"/>
      <c r="C11" s="2011"/>
      <c r="D11" s="2035"/>
      <c r="E11" s="2011"/>
      <c r="F11" s="2012"/>
      <c r="G11" s="2472" t="str">
        <f>COVER!T19</f>
        <v>So. Chicago Heights</v>
      </c>
      <c r="H11" s="2486"/>
      <c r="I11" s="2486"/>
      <c r="J11" s="1973" t="str">
        <f>COVER!X19</f>
        <v>IL</v>
      </c>
      <c r="K11" s="1973">
        <f>COVER!Z19</f>
        <v>60411</v>
      </c>
      <c r="L11" s="2015"/>
    </row>
    <row r="12" spans="1:29" ht="13.5" customHeight="1" x14ac:dyDescent="0.2">
      <c r="A12" s="2488" t="s">
        <v>2023</v>
      </c>
      <c r="B12" s="2489"/>
      <c r="C12" s="2489"/>
      <c r="D12" s="2489"/>
      <c r="E12" s="2489"/>
      <c r="F12" s="2490"/>
      <c r="G12" s="1976"/>
      <c r="H12" s="1308"/>
      <c r="I12" s="1308"/>
      <c r="J12" s="1308"/>
      <c r="K12" s="1308"/>
      <c r="L12" s="1977"/>
    </row>
    <row r="13" spans="1:29" ht="13.5" customHeight="1" x14ac:dyDescent="0.2">
      <c r="A13" s="2472"/>
      <c r="B13" s="2494"/>
      <c r="C13" s="2494"/>
      <c r="D13" s="2494"/>
      <c r="E13" s="1307"/>
      <c r="F13" s="2024"/>
      <c r="G13" s="2016" t="s">
        <v>2026</v>
      </c>
      <c r="H13" s="2017"/>
      <c r="I13" s="2491" t="str">
        <f>COVER!T25</f>
        <v>john.wysocki@cpagwa.com</v>
      </c>
      <c r="J13" s="2492"/>
      <c r="K13" s="2492"/>
      <c r="L13" s="2493"/>
    </row>
    <row r="14" spans="1:29" ht="13.5" customHeight="1" x14ac:dyDescent="0.2">
      <c r="A14" s="2472" t="str">
        <f>COVER!A19</f>
        <v>100 W. 10th Street</v>
      </c>
      <c r="B14" s="2473"/>
      <c r="C14" s="2473"/>
      <c r="D14" s="2473"/>
      <c r="E14" s="2022">
        <v>0</v>
      </c>
      <c r="F14" s="1306"/>
      <c r="G14" s="2018" t="s">
        <v>1413</v>
      </c>
      <c r="H14" s="1289"/>
      <c r="I14" s="1289"/>
      <c r="J14" s="1289"/>
      <c r="K14" s="1289"/>
      <c r="L14" s="2014"/>
    </row>
    <row r="15" spans="1:29" ht="13.5" customHeight="1" x14ac:dyDescent="0.2">
      <c r="A15" s="2472" t="str">
        <f>COVER!A21</f>
        <v>Chicago Heights, IL</v>
      </c>
      <c r="B15" s="2486"/>
      <c r="C15" s="2486"/>
      <c r="D15" s="1288"/>
      <c r="E15" s="1978"/>
      <c r="F15" s="1305"/>
      <c r="G15" s="1972" t="str">
        <f>COVER!T15</f>
        <v>John Wysocki</v>
      </c>
      <c r="H15" s="1289"/>
      <c r="I15" s="1289"/>
      <c r="J15" s="1289"/>
      <c r="K15" s="1289"/>
      <c r="L15" s="2014"/>
    </row>
    <row r="16" spans="1:29" ht="12.2" customHeight="1" x14ac:dyDescent="0.2">
      <c r="A16" s="2021" t="s">
        <v>2025</v>
      </c>
      <c r="B16" s="1554"/>
      <c r="C16" s="2023">
        <f>COVER!A25</f>
        <v>60411</v>
      </c>
      <c r="D16" s="2023"/>
      <c r="E16" s="2023"/>
      <c r="F16" s="2024"/>
      <c r="G16" s="2474"/>
      <c r="H16" s="2475"/>
      <c r="I16" s="2475"/>
      <c r="J16" s="2475"/>
      <c r="K16" s="2475"/>
      <c r="L16" s="2476"/>
    </row>
    <row r="17" spans="1:13" ht="12.2" customHeight="1" x14ac:dyDescent="0.2">
      <c r="A17" s="2477"/>
      <c r="B17" s="2478"/>
      <c r="C17" s="2478"/>
      <c r="D17" s="2478"/>
      <c r="E17" s="2478"/>
      <c r="F17" s="2479"/>
      <c r="G17" s="2018" t="s">
        <v>1412</v>
      </c>
      <c r="H17" s="1289"/>
      <c r="I17" s="1289"/>
      <c r="J17" s="1289"/>
      <c r="K17" s="2019" t="s">
        <v>1411</v>
      </c>
      <c r="L17" s="2012"/>
      <c r="M17" s="1304"/>
    </row>
    <row r="18" spans="1:13" ht="12.2" customHeight="1" x14ac:dyDescent="0.2">
      <c r="A18" s="2480"/>
      <c r="B18" s="2481"/>
      <c r="C18" s="2481"/>
      <c r="D18" s="2481"/>
      <c r="E18" s="2481"/>
      <c r="F18" s="2482"/>
      <c r="G18" s="2483" t="str">
        <f>COVER!T21</f>
        <v>(708)755-8182</v>
      </c>
      <c r="H18" s="2484"/>
      <c r="I18" s="2484"/>
      <c r="J18" s="2484"/>
      <c r="K18" s="2483" t="str">
        <f>COVER!X21</f>
        <v>(708)755-8326</v>
      </c>
      <c r="L18" s="248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2002</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2003</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2004</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2005</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2006</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2007</v>
      </c>
      <c r="D36" s="1294"/>
      <c r="E36" s="1294"/>
    </row>
    <row r="37" spans="1:8" ht="5.45" customHeight="1" x14ac:dyDescent="0.2">
      <c r="B37" s="1293"/>
      <c r="C37" s="1297"/>
      <c r="D37" s="1292"/>
      <c r="E37" s="1292"/>
    </row>
    <row r="38" spans="1:8" s="1287" customFormat="1" ht="12.2" customHeight="1" x14ac:dyDescent="0.2">
      <c r="B38" s="1290"/>
      <c r="C38" s="1296" t="s">
        <v>2008</v>
      </c>
      <c r="D38" s="1294"/>
      <c r="E38" s="1294"/>
    </row>
    <row r="39" spans="1:8" ht="5.45" customHeight="1" x14ac:dyDescent="0.2">
      <c r="B39" s="1293"/>
      <c r="C39" s="1297"/>
      <c r="D39" s="1292"/>
      <c r="E39" s="1292"/>
    </row>
    <row r="40" spans="1:8" s="1287" customFormat="1" ht="13.5" customHeight="1" x14ac:dyDescent="0.2">
      <c r="B40" s="1290"/>
      <c r="C40" s="1296" t="s">
        <v>2009</v>
      </c>
      <c r="D40" s="1294"/>
      <c r="E40" s="1294"/>
    </row>
    <row r="41" spans="1:8" ht="4.9000000000000004" customHeight="1" x14ac:dyDescent="0.2">
      <c r="A41" s="1298"/>
      <c r="B41" s="1293"/>
      <c r="C41" s="1297"/>
      <c r="D41" s="1292"/>
      <c r="E41" s="1292"/>
    </row>
    <row r="42" spans="1:8" s="1287" customFormat="1" ht="13.5" customHeight="1" x14ac:dyDescent="0.2">
      <c r="B42" s="1290"/>
      <c r="C42" s="1296" t="s">
        <v>2010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2011</v>
      </c>
      <c r="D46" s="1288"/>
      <c r="E46" s="1288"/>
      <c r="F46" s="1288"/>
      <c r="G46" s="1288"/>
      <c r="H46" s="1288"/>
    </row>
    <row r="47" spans="1:8" ht="12.2" customHeight="1" x14ac:dyDescent="0.2"/>
    <row r="48" spans="1:8" ht="12.2" customHeight="1" x14ac:dyDescent="0.2">
      <c r="B48" s="1726"/>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1" customFormat="1" ht="12.75" x14ac:dyDescent="0.2">
      <c r="A1" s="2506" t="str">
        <f>'Single Audit Cover'!A7</f>
        <v>Bloom HSD 206</v>
      </c>
      <c r="B1" s="2496"/>
      <c r="C1" s="2496"/>
      <c r="D1" s="2496"/>
    </row>
    <row r="2" spans="1:11" s="1971" customFormat="1" ht="12.75" x14ac:dyDescent="0.2">
      <c r="A2" s="2507">
        <f>'Single Audit Cover'!E7</f>
        <v>7016206017</v>
      </c>
      <c r="B2" s="2508"/>
      <c r="C2" s="2508"/>
      <c r="D2" s="2508"/>
    </row>
    <row r="3" spans="1:11" s="1971" customFormat="1" ht="12.75" x14ac:dyDescent="0.2">
      <c r="A3" s="2506" t="s">
        <v>2012</v>
      </c>
      <c r="B3" s="2496"/>
      <c r="C3" s="2496"/>
      <c r="D3" s="2496"/>
    </row>
    <row r="4" spans="1:11" s="1971" customFormat="1" ht="4.5" customHeight="1" x14ac:dyDescent="0.2">
      <c r="A4" s="1969"/>
      <c r="B4" s="1968"/>
      <c r="C4" s="1968"/>
      <c r="D4" s="1968"/>
    </row>
    <row r="5" spans="1:11" x14ac:dyDescent="0.2">
      <c r="B5" s="1344" t="s">
        <v>2013</v>
      </c>
      <c r="C5" s="1343"/>
      <c r="D5" s="1320"/>
    </row>
    <row r="6" spans="1:11" x14ac:dyDescent="0.2">
      <c r="B6" s="1344" t="s">
        <v>1488</v>
      </c>
      <c r="C6" s="1343"/>
      <c r="D6" s="1320"/>
    </row>
    <row r="7" spans="1:11" x14ac:dyDescent="0.2">
      <c r="B7" s="1344" t="s">
        <v>2014</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7"/>
      <c r="C11" s="1318">
        <v>1</v>
      </c>
      <c r="D11" s="1342" t="s">
        <v>1486</v>
      </c>
      <c r="E11" s="1337"/>
      <c r="F11" s="1337"/>
      <c r="G11" s="1337"/>
      <c r="H11" s="1337"/>
      <c r="I11" s="1337"/>
      <c r="J11" s="1337"/>
      <c r="K11" s="1337"/>
    </row>
    <row r="12" spans="1:11" x14ac:dyDescent="0.2">
      <c r="B12" s="2027"/>
      <c r="C12" s="1318">
        <f>C11+1</f>
        <v>2</v>
      </c>
      <c r="D12" s="1339" t="s">
        <v>1810</v>
      </c>
      <c r="E12" s="1337"/>
      <c r="F12" s="1337"/>
      <c r="G12" s="1337"/>
      <c r="H12" s="1337"/>
      <c r="I12" s="1337"/>
      <c r="J12" s="1337"/>
      <c r="K12" s="1337"/>
    </row>
    <row r="13" spans="1:11" x14ac:dyDescent="0.2">
      <c r="B13" s="202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7"/>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7"/>
      <c r="C49" s="1318">
        <f>C45+1</f>
        <v>13</v>
      </c>
      <c r="D49" s="1317" t="s">
        <v>1461</v>
      </c>
    </row>
    <row r="50" spans="1:4" x14ac:dyDescent="0.2">
      <c r="A50" s="1314"/>
      <c r="B50" s="2027"/>
      <c r="C50" s="1318">
        <f>C49+1</f>
        <v>14</v>
      </c>
      <c r="D50" s="1317" t="s">
        <v>1460</v>
      </c>
    </row>
    <row r="51" spans="1:4" x14ac:dyDescent="0.2">
      <c r="A51" s="1314"/>
      <c r="B51" s="2027"/>
      <c r="C51" s="1318">
        <f>C50+1</f>
        <v>15</v>
      </c>
      <c r="D51" s="1317" t="s">
        <v>1459</v>
      </c>
    </row>
    <row r="52" spans="1:4" x14ac:dyDescent="0.2">
      <c r="A52" s="1314"/>
      <c r="B52" s="2027"/>
      <c r="C52" s="1318">
        <f>C51+1</f>
        <v>16</v>
      </c>
      <c r="D52" s="1317" t="s">
        <v>1458</v>
      </c>
    </row>
    <row r="53" spans="1:4" x14ac:dyDescent="0.2">
      <c r="A53" s="1314"/>
      <c r="B53" s="2027"/>
      <c r="C53" s="1318">
        <f>C52+1</f>
        <v>17</v>
      </c>
      <c r="D53" s="1320" t="s">
        <v>1812</v>
      </c>
    </row>
    <row r="54" spans="1:4" ht="10.5" customHeight="1" x14ac:dyDescent="0.2">
      <c r="A54" s="1314"/>
      <c r="D54" s="1317" t="s">
        <v>1457</v>
      </c>
    </row>
    <row r="55" spans="1:4" x14ac:dyDescent="0.2">
      <c r="A55" s="1314"/>
      <c r="C55" s="202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9"/>
      <c r="D58" s="1317" t="s">
        <v>1453</v>
      </c>
    </row>
    <row r="59" spans="1:4" ht="10.5" customHeight="1" x14ac:dyDescent="0.2">
      <c r="A59" s="1314"/>
      <c r="D59" s="1332" t="s">
        <v>1452</v>
      </c>
    </row>
    <row r="60" spans="1:4" ht="10.5" customHeight="1" x14ac:dyDescent="0.2">
      <c r="A60" s="1314"/>
      <c r="D60" s="1320" t="s">
        <v>1451</v>
      </c>
    </row>
    <row r="61" spans="1:4" x14ac:dyDescent="0.2">
      <c r="A61" s="1314"/>
      <c r="C61" s="202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9"/>
      <c r="D64" s="1317" t="s">
        <v>1447</v>
      </c>
    </row>
    <row r="65" spans="1:4" ht="10.5" customHeight="1" x14ac:dyDescent="0.2">
      <c r="A65" s="1314"/>
      <c r="D65" s="1332" t="s">
        <v>1446</v>
      </c>
    </row>
    <row r="66" spans="1:4" ht="4.5" customHeight="1" x14ac:dyDescent="0.2">
      <c r="A66" s="1314"/>
      <c r="D66" s="1320"/>
    </row>
    <row r="67" spans="1:4" x14ac:dyDescent="0.2">
      <c r="A67" s="1314"/>
      <c r="B67" s="2027"/>
      <c r="C67" s="1318">
        <f>C53+1</f>
        <v>18</v>
      </c>
      <c r="D67" s="1322" t="s">
        <v>1445</v>
      </c>
    </row>
    <row r="68" spans="1:4" x14ac:dyDescent="0.2">
      <c r="A68" s="1314"/>
      <c r="B68" s="2027"/>
      <c r="C68" s="1318">
        <f>C67+1</f>
        <v>19</v>
      </c>
      <c r="D68" s="1317" t="s">
        <v>1444</v>
      </c>
    </row>
    <row r="69" spans="1:4" x14ac:dyDescent="0.2">
      <c r="A69" s="1314"/>
      <c r="B69" s="2027"/>
      <c r="C69" s="1318">
        <f>C68+1</f>
        <v>20</v>
      </c>
      <c r="D69" s="1330" t="s">
        <v>1443</v>
      </c>
    </row>
    <row r="70" spans="1:4" x14ac:dyDescent="0.2">
      <c r="A70" s="1314"/>
      <c r="B70" s="2027"/>
      <c r="C70" s="1318">
        <f>C69+1</f>
        <v>21</v>
      </c>
      <c r="D70" s="1320" t="s">
        <v>1442</v>
      </c>
    </row>
    <row r="71" spans="1:4" x14ac:dyDescent="0.2">
      <c r="A71" s="1314"/>
      <c r="B71" s="2027"/>
      <c r="C71" s="1318">
        <f>C70+1</f>
        <v>22</v>
      </c>
      <c r="D71" s="1331" t="s">
        <v>1441</v>
      </c>
    </row>
    <row r="72" spans="1:4" x14ac:dyDescent="0.2">
      <c r="A72" s="1314"/>
      <c r="B72" s="2027"/>
      <c r="C72" s="1318">
        <f>C71+1</f>
        <v>23</v>
      </c>
      <c r="D72" s="1330" t="s">
        <v>1813</v>
      </c>
    </row>
    <row r="73" spans="1:4" ht="10.5" customHeight="1" x14ac:dyDescent="0.2">
      <c r="A73" s="1314"/>
      <c r="B73" s="1329"/>
      <c r="D73" s="1317" t="s">
        <v>1440</v>
      </c>
    </row>
    <row r="74" spans="1:4" x14ac:dyDescent="0.2">
      <c r="A74" s="1314"/>
      <c r="B74" s="2027"/>
      <c r="C74" s="1318">
        <f>C72+1</f>
        <v>24</v>
      </c>
      <c r="D74" s="1317" t="s">
        <v>1439</v>
      </c>
    </row>
    <row r="75" spans="1:4" x14ac:dyDescent="0.2">
      <c r="A75" s="1314"/>
      <c r="B75" s="2027"/>
      <c r="C75" s="1318">
        <f>C74+1</f>
        <v>25</v>
      </c>
      <c r="D75" s="1317" t="s">
        <v>1438</v>
      </c>
    </row>
    <row r="76" spans="1:4" x14ac:dyDescent="0.2">
      <c r="A76" s="1314"/>
      <c r="B76" s="2027"/>
      <c r="C76" s="1318">
        <f>C75+1</f>
        <v>26</v>
      </c>
      <c r="D76" s="1317" t="s">
        <v>1437</v>
      </c>
    </row>
    <row r="77" spans="1:4" x14ac:dyDescent="0.2">
      <c r="A77" s="1314"/>
      <c r="B77" s="2027"/>
      <c r="C77" s="1318">
        <f>C76+1</f>
        <v>27</v>
      </c>
      <c r="D77" s="1317" t="s">
        <v>1436</v>
      </c>
    </row>
    <row r="78" spans="1:4" x14ac:dyDescent="0.2">
      <c r="A78" s="1314"/>
      <c r="B78" s="1323"/>
      <c r="C78" s="202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7"/>
      <c r="C82" s="1318">
        <f>C77+1</f>
        <v>28</v>
      </c>
      <c r="D82" s="1317" t="s">
        <v>1433</v>
      </c>
    </row>
    <row r="83" spans="1:4" x14ac:dyDescent="0.2">
      <c r="A83" s="1314"/>
      <c r="B83" s="2027"/>
      <c r="C83" s="1318">
        <f>C82+1</f>
        <v>29</v>
      </c>
      <c r="D83" s="1326" t="s">
        <v>1432</v>
      </c>
    </row>
    <row r="84" spans="1:4" x14ac:dyDescent="0.2">
      <c r="A84" s="1314"/>
      <c r="B84" s="2027"/>
      <c r="C84" s="1318">
        <f>C83+1</f>
        <v>30</v>
      </c>
      <c r="D84" s="1317" t="s">
        <v>1431</v>
      </c>
    </row>
    <row r="85" spans="1:4" x14ac:dyDescent="0.2">
      <c r="A85" s="1314"/>
      <c r="B85" s="2027"/>
      <c r="C85" s="1318">
        <f>C84+1</f>
        <v>31</v>
      </c>
      <c r="D85" s="1317" t="s">
        <v>2015</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7"/>
      <c r="C89" s="1318">
        <f>C85+1</f>
        <v>32</v>
      </c>
      <c r="D89" s="1320" t="s">
        <v>1814</v>
      </c>
    </row>
    <row r="90" spans="1:4" x14ac:dyDescent="0.2">
      <c r="A90" s="1314"/>
      <c r="B90" s="2027"/>
      <c r="C90" s="1318">
        <v>32</v>
      </c>
      <c r="D90" s="1320" t="s">
        <v>1429</v>
      </c>
    </row>
    <row r="91" spans="1:4" x14ac:dyDescent="0.2">
      <c r="A91" s="1314"/>
      <c r="B91" s="2027"/>
      <c r="C91" s="1318">
        <v>33</v>
      </c>
      <c r="D91" s="1320" t="s">
        <v>1428</v>
      </c>
    </row>
    <row r="92" spans="1:4" x14ac:dyDescent="0.2">
      <c r="A92" s="1314"/>
      <c r="B92" s="2027"/>
      <c r="C92" s="1318">
        <v>34</v>
      </c>
      <c r="D92" s="1320" t="s">
        <v>1427</v>
      </c>
    </row>
    <row r="93" spans="1:4" ht="11.25" customHeight="1" x14ac:dyDescent="0.2">
      <c r="A93" s="1314"/>
      <c r="B93" s="2030"/>
      <c r="C93" s="1318"/>
      <c r="D93" s="1324" t="s">
        <v>1426</v>
      </c>
    </row>
    <row r="94" spans="1:4" x14ac:dyDescent="0.2">
      <c r="A94" s="1314"/>
      <c r="B94" s="2027"/>
      <c r="C94" s="1318">
        <f>C92+1</f>
        <v>35</v>
      </c>
      <c r="D94" s="1317" t="s">
        <v>1425</v>
      </c>
    </row>
    <row r="95" spans="1:4" x14ac:dyDescent="0.2">
      <c r="A95" s="1314"/>
      <c r="B95" s="2027"/>
      <c r="C95" s="1318">
        <f>C94+1</f>
        <v>36</v>
      </c>
      <c r="D95" s="1317" t="s">
        <v>1815</v>
      </c>
    </row>
    <row r="96" spans="1:4" x14ac:dyDescent="0.2">
      <c r="A96" s="1314"/>
      <c r="B96" s="202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11" t="str">
        <f>'Single Audit Cover'!A7</f>
        <v>Bloom HSD 206</v>
      </c>
      <c r="B1" s="2511"/>
      <c r="C1" s="2511"/>
      <c r="D1" s="2511"/>
      <c r="E1" s="2511"/>
    </row>
    <row r="2" spans="1:5" x14ac:dyDescent="0.2">
      <c r="A2" s="2512">
        <f>'Single Audit Cover'!E7</f>
        <v>7016206017</v>
      </c>
      <c r="B2" s="2512"/>
      <c r="C2" s="2512"/>
      <c r="D2" s="2512"/>
      <c r="E2" s="2512"/>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8549832</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95195</v>
      </c>
    </row>
    <row r="15" spans="1:5" x14ac:dyDescent="0.2">
      <c r="A15" s="1361"/>
      <c r="B15" s="1360"/>
      <c r="C15" s="1360"/>
    </row>
    <row r="16" spans="1:5" x14ac:dyDescent="0.2">
      <c r="A16" s="1361" t="s">
        <v>1500</v>
      </c>
      <c r="B16" s="1360"/>
      <c r="C16" s="1360"/>
    </row>
    <row r="17" spans="1:4" x14ac:dyDescent="0.2">
      <c r="A17" s="1361" t="s">
        <v>2027</v>
      </c>
      <c r="B17" s="1360" t="s">
        <v>1499</v>
      </c>
      <c r="C17" s="1360"/>
      <c r="D17" s="1359">
        <f>-SUM('Revenues 9-14'!C271:K271)</f>
        <v>-544137</v>
      </c>
    </row>
    <row r="19" spans="1:4" ht="13.5" thickBot="1" x14ac:dyDescent="0.25">
      <c r="A19" s="1358" t="s">
        <v>1498</v>
      </c>
      <c r="D19" s="1357">
        <f>SUM(D10:D17)</f>
        <v>8100890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13" t="s">
        <v>2233</v>
      </c>
      <c r="B24" s="2514"/>
      <c r="D24" s="1350">
        <v>-95195</v>
      </c>
    </row>
    <row r="25" spans="1:4" x14ac:dyDescent="0.2">
      <c r="A25" s="2509"/>
      <c r="B25" s="2510"/>
      <c r="D25" s="1350"/>
    </row>
    <row r="26" spans="1:4" x14ac:dyDescent="0.2">
      <c r="A26" s="2509"/>
      <c r="B26" s="2510"/>
      <c r="D26" s="1350"/>
    </row>
    <row r="27" spans="1:4" x14ac:dyDescent="0.2">
      <c r="A27" s="2509"/>
      <c r="B27" s="2510"/>
      <c r="D27" s="1350"/>
    </row>
    <row r="28" spans="1:4" x14ac:dyDescent="0.2">
      <c r="A28" s="2509"/>
      <c r="B28" s="2510"/>
      <c r="D28" s="1350"/>
    </row>
    <row r="29" spans="1:4" x14ac:dyDescent="0.2">
      <c r="A29" s="2509"/>
      <c r="B29" s="2510"/>
      <c r="D29" s="1350"/>
    </row>
    <row r="30" spans="1:4" x14ac:dyDescent="0.2">
      <c r="A30" s="2509"/>
      <c r="B30" s="2510"/>
      <c r="D30" s="1350"/>
    </row>
    <row r="32" spans="1:4" x14ac:dyDescent="0.2">
      <c r="A32" s="1356" t="s">
        <v>1496</v>
      </c>
      <c r="D32" s="1355">
        <f>SUM(D19:D30)</f>
        <v>8005695</v>
      </c>
    </row>
    <row r="33" spans="1:4" x14ac:dyDescent="0.2">
      <c r="D33" s="1354"/>
    </row>
    <row r="34" spans="1:4" x14ac:dyDescent="0.2">
      <c r="A34" s="1345" t="s">
        <v>1495</v>
      </c>
    </row>
    <row r="35" spans="1:4" x14ac:dyDescent="0.2">
      <c r="A35" s="1345" t="s">
        <v>1494</v>
      </c>
      <c r="B35" s="1347" t="s">
        <v>1493</v>
      </c>
      <c r="D35" s="1353">
        <f>' SEFA'!F82</f>
        <v>8005695</v>
      </c>
    </row>
    <row r="37" spans="1:4" x14ac:dyDescent="0.2">
      <c r="A37" s="1352" t="s">
        <v>1492</v>
      </c>
    </row>
    <row r="39" spans="1:4" ht="13.35" customHeight="1" x14ac:dyDescent="0.2">
      <c r="A39" s="1351" t="s">
        <v>1491</v>
      </c>
    </row>
    <row r="40" spans="1:4" x14ac:dyDescent="0.2">
      <c r="A40" s="2509"/>
      <c r="B40" s="2510"/>
      <c r="D40" s="1350"/>
    </row>
    <row r="41" spans="1:4" x14ac:dyDescent="0.2">
      <c r="A41" s="2509"/>
      <c r="B41" s="2510"/>
      <c r="D41" s="1349"/>
    </row>
    <row r="42" spans="1:4" x14ac:dyDescent="0.2">
      <c r="A42" s="2509"/>
      <c r="B42" s="2510"/>
      <c r="D42" s="1349"/>
    </row>
    <row r="43" spans="1:4" x14ac:dyDescent="0.2">
      <c r="A43" s="2509"/>
      <c r="B43" s="2510"/>
      <c r="D43" s="1349"/>
    </row>
    <row r="44" spans="1:4" x14ac:dyDescent="0.2">
      <c r="A44" s="2509"/>
      <c r="B44" s="2510"/>
      <c r="D44" s="1349"/>
    </row>
    <row r="45" spans="1:4" x14ac:dyDescent="0.2">
      <c r="A45" s="2509"/>
      <c r="B45" s="2510"/>
      <c r="D45" s="1349"/>
    </row>
    <row r="47" spans="1:4" x14ac:dyDescent="0.2">
      <c r="B47" s="1348" t="s">
        <v>1490</v>
      </c>
      <c r="C47" s="1348"/>
      <c r="D47" s="1974">
        <f>SUM(D35:D45)</f>
        <v>8005695</v>
      </c>
    </row>
    <row r="49" spans="2:4" x14ac:dyDescent="0.2">
      <c r="B49" s="1348" t="s">
        <v>1489</v>
      </c>
      <c r="C49" s="1348"/>
      <c r="D49" s="197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202"/>
  <sheetViews>
    <sheetView showGridLines="0" topLeftCell="A71" zoomScale="110" zoomScaleNormal="110" workbookViewId="0">
      <selection activeCell="A25" sqref="A25:B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15" t="str">
        <f>'Single Audit Cover'!A7</f>
        <v>Bloom HSD 206</v>
      </c>
      <c r="C1" s="2516"/>
      <c r="D1" s="2516"/>
      <c r="E1" s="2516"/>
      <c r="F1" s="2516"/>
      <c r="G1" s="2516"/>
      <c r="H1" s="2516"/>
      <c r="I1" s="2516"/>
      <c r="J1" s="2516"/>
      <c r="K1" s="2516"/>
    </row>
    <row r="2" spans="2:12" ht="15" x14ac:dyDescent="0.2">
      <c r="B2" s="2517">
        <f>'Single Audit Cover'!E7</f>
        <v>7016206017</v>
      </c>
      <c r="C2" s="2517"/>
      <c r="D2" s="2517"/>
      <c r="E2" s="2517"/>
      <c r="F2" s="2517"/>
      <c r="G2" s="2517"/>
      <c r="H2" s="2517"/>
      <c r="I2" s="2517"/>
      <c r="J2" s="2517"/>
      <c r="K2" s="2517"/>
      <c r="L2" s="1420"/>
    </row>
    <row r="3" spans="2:12" ht="15" x14ac:dyDescent="0.2">
      <c r="B3" s="2518" t="s">
        <v>1474</v>
      </c>
      <c r="C3" s="2518"/>
      <c r="D3" s="2518"/>
      <c r="E3" s="2518"/>
      <c r="F3" s="2518"/>
      <c r="G3" s="2518"/>
      <c r="H3" s="2518"/>
      <c r="I3" s="2518"/>
      <c r="J3" s="2518"/>
      <c r="K3" s="2518"/>
      <c r="L3" s="1420"/>
    </row>
    <row r="4" spans="2:12" ht="15" x14ac:dyDescent="0.2">
      <c r="B4" s="2495" t="str">
        <f>'[1]Single Audit Cover'!A4</f>
        <v>Year Ending June 30, 2016</v>
      </c>
      <c r="C4" s="2495"/>
      <c r="D4" s="2495"/>
      <c r="E4" s="2495"/>
      <c r="F4" s="2495"/>
      <c r="G4" s="2495"/>
      <c r="H4" s="2495"/>
      <c r="I4" s="2495"/>
      <c r="J4" s="2495"/>
      <c r="K4" s="2495"/>
      <c r="L4" s="1420"/>
    </row>
    <row r="6" spans="2:12" x14ac:dyDescent="0.2">
      <c r="B6" s="1419"/>
      <c r="C6" s="1418"/>
      <c r="D6" s="1417" t="s">
        <v>1539</v>
      </c>
      <c r="E6" s="1414" t="s">
        <v>624</v>
      </c>
      <c r="F6" s="1416"/>
      <c r="G6" s="1415" t="s">
        <v>1538</v>
      </c>
      <c r="H6" s="1414"/>
      <c r="I6" s="1413"/>
      <c r="J6" s="1412"/>
      <c r="K6" s="1411"/>
    </row>
    <row r="7" spans="2:12" ht="15.75" x14ac:dyDescent="0.25">
      <c r="B7" s="2038" t="s">
        <v>2081</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1856</v>
      </c>
      <c r="F8" s="1407" t="s">
        <v>1952</v>
      </c>
      <c r="G8" s="1406" t="s">
        <v>1856</v>
      </c>
      <c r="H8" s="1405" t="s">
        <v>1952</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4.75" customHeight="1" x14ac:dyDescent="0.2">
      <c r="B10" s="2067" t="s">
        <v>2133</v>
      </c>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t="s">
        <v>2134</v>
      </c>
      <c r="C12" s="1389" t="s">
        <v>2135</v>
      </c>
      <c r="D12" s="1388" t="s">
        <v>2136</v>
      </c>
      <c r="E12" s="2068">
        <v>0</v>
      </c>
      <c r="F12" s="2068">
        <v>163256</v>
      </c>
      <c r="G12" s="2068">
        <v>0</v>
      </c>
      <c r="H12" s="2068">
        <v>205916</v>
      </c>
      <c r="I12" s="2068">
        <v>0</v>
      </c>
      <c r="J12" s="2068">
        <f>SUM(G12:I12)</f>
        <v>205916</v>
      </c>
      <c r="K12" s="2068">
        <v>360588</v>
      </c>
    </row>
    <row r="13" spans="2:12" ht="20.100000000000001" customHeight="1" x14ac:dyDescent="0.2">
      <c r="B13" s="1390"/>
      <c r="C13" s="1389"/>
      <c r="D13" s="1388"/>
      <c r="E13" s="2078"/>
      <c r="F13" s="2078"/>
      <c r="G13" s="2078"/>
      <c r="H13" s="2078"/>
      <c r="I13" s="2078"/>
      <c r="J13" s="2078"/>
      <c r="K13" s="2078"/>
    </row>
    <row r="14" spans="2:12" ht="20.100000000000001" customHeight="1" x14ac:dyDescent="0.2">
      <c r="B14" s="1390" t="s">
        <v>2185</v>
      </c>
      <c r="C14" s="1389">
        <v>84.36</v>
      </c>
      <c r="D14" s="2077" t="s">
        <v>2137</v>
      </c>
      <c r="E14" s="2070">
        <v>1213678</v>
      </c>
      <c r="F14" s="2070">
        <v>389901</v>
      </c>
      <c r="G14" s="2070">
        <v>1129319</v>
      </c>
      <c r="H14" s="2070">
        <v>389901</v>
      </c>
      <c r="I14" s="2070">
        <v>0</v>
      </c>
      <c r="J14" s="2070">
        <v>1519220</v>
      </c>
      <c r="K14" s="2070">
        <v>1555803</v>
      </c>
    </row>
    <row r="15" spans="2:12" ht="20.100000000000001" customHeight="1" x14ac:dyDescent="0.2">
      <c r="B15" s="1390"/>
      <c r="C15" s="1389"/>
      <c r="D15" s="2077"/>
      <c r="E15" s="2070"/>
      <c r="F15" s="2070"/>
      <c r="G15" s="2070"/>
      <c r="H15" s="2070"/>
      <c r="I15" s="2070"/>
      <c r="J15" s="2070"/>
      <c r="K15" s="2070"/>
    </row>
    <row r="16" spans="2:12" ht="20.100000000000001" customHeight="1" x14ac:dyDescent="0.2">
      <c r="B16" s="2067" t="s">
        <v>2138</v>
      </c>
      <c r="C16" s="1389"/>
      <c r="D16" s="1388"/>
      <c r="E16" s="2068">
        <f>E12+E14</f>
        <v>1213678</v>
      </c>
      <c r="F16" s="2068">
        <f t="shared" ref="F16:K16" si="0">F12+F14</f>
        <v>553157</v>
      </c>
      <c r="G16" s="2068">
        <f t="shared" si="0"/>
        <v>1129319</v>
      </c>
      <c r="H16" s="2068">
        <f t="shared" si="0"/>
        <v>595817</v>
      </c>
      <c r="I16" s="2068">
        <f t="shared" si="0"/>
        <v>0</v>
      </c>
      <c r="J16" s="2068">
        <f>J12+J14</f>
        <v>1725136</v>
      </c>
      <c r="K16" s="2068">
        <f t="shared" si="0"/>
        <v>1916391</v>
      </c>
      <c r="L16" s="2068"/>
    </row>
    <row r="17" spans="2:11" ht="20.100000000000001" customHeight="1" x14ac:dyDescent="0.2">
      <c r="B17" s="1390"/>
      <c r="C17" s="1389"/>
      <c r="D17" s="1388"/>
      <c r="E17" s="2068"/>
      <c r="F17" s="2068"/>
      <c r="G17" s="2068"/>
      <c r="H17" s="2068"/>
      <c r="I17" s="2068"/>
      <c r="J17" s="2068"/>
      <c r="K17" s="2068"/>
    </row>
    <row r="18" spans="2:11" ht="20.100000000000001" customHeight="1" x14ac:dyDescent="0.2">
      <c r="B18" s="2067" t="s">
        <v>2139</v>
      </c>
      <c r="C18" s="2071"/>
      <c r="D18" s="2071"/>
      <c r="E18" s="2068"/>
      <c r="F18" s="2068"/>
      <c r="G18" s="2068"/>
      <c r="H18" s="2068"/>
      <c r="I18" s="2068"/>
      <c r="J18" s="2068"/>
      <c r="K18" s="2068"/>
    </row>
    <row r="19" spans="2:11" ht="20.100000000000001" customHeight="1" x14ac:dyDescent="0.2">
      <c r="B19" s="2067" t="s">
        <v>2140</v>
      </c>
      <c r="C19" s="2072" t="s">
        <v>2127</v>
      </c>
      <c r="D19" s="2072" t="s">
        <v>2179</v>
      </c>
      <c r="E19" s="2068">
        <v>0</v>
      </c>
      <c r="F19" s="2068">
        <v>1794700</v>
      </c>
      <c r="G19" s="2068">
        <v>0</v>
      </c>
      <c r="H19" s="2068">
        <v>2028363</v>
      </c>
      <c r="I19" s="2068">
        <v>0</v>
      </c>
      <c r="J19" s="2068">
        <f t="shared" ref="J19:J20" si="1">SUM(G19:I19)</f>
        <v>2028363</v>
      </c>
      <c r="K19" s="2068">
        <v>2436252</v>
      </c>
    </row>
    <row r="20" spans="2:11" ht="20.100000000000001" customHeight="1" thickBot="1" x14ac:dyDescent="0.25">
      <c r="B20" s="2067"/>
      <c r="C20" s="2072" t="s">
        <v>2127</v>
      </c>
      <c r="D20" s="2072" t="s">
        <v>2141</v>
      </c>
      <c r="E20" s="2069">
        <v>655887</v>
      </c>
      <c r="F20" s="2069">
        <v>1236587</v>
      </c>
      <c r="G20" s="2069">
        <v>985782</v>
      </c>
      <c r="H20" s="2069">
        <v>908022</v>
      </c>
      <c r="I20" s="2069">
        <v>0</v>
      </c>
      <c r="J20" s="2069">
        <f t="shared" si="1"/>
        <v>1893804</v>
      </c>
      <c r="K20" s="2069">
        <v>2276028</v>
      </c>
    </row>
    <row r="21" spans="2:11" ht="20.100000000000001" customHeight="1" x14ac:dyDescent="0.2">
      <c r="B21" s="2067" t="s">
        <v>2142</v>
      </c>
      <c r="C21" s="2072"/>
      <c r="D21" s="2072"/>
      <c r="E21" s="2070">
        <f>SUM(E19:E20)</f>
        <v>655887</v>
      </c>
      <c r="F21" s="2070">
        <f t="shared" ref="F21:K21" si="2">SUM(F19:F20)</f>
        <v>3031287</v>
      </c>
      <c r="G21" s="2070">
        <f t="shared" si="2"/>
        <v>985782</v>
      </c>
      <c r="H21" s="2070">
        <f t="shared" si="2"/>
        <v>2936385</v>
      </c>
      <c r="I21" s="2070">
        <f t="shared" si="2"/>
        <v>0</v>
      </c>
      <c r="J21" s="2070">
        <f t="shared" ref="J21" si="3">J19+J20</f>
        <v>3922167</v>
      </c>
      <c r="K21" s="2070">
        <f t="shared" si="2"/>
        <v>4712280</v>
      </c>
    </row>
    <row r="22" spans="2:11" ht="20.100000000000001" customHeight="1" x14ac:dyDescent="0.2">
      <c r="B22" s="2067"/>
      <c r="C22" s="2072"/>
      <c r="D22" s="2072"/>
      <c r="E22" s="2068"/>
      <c r="F22" s="2068"/>
      <c r="G22" s="2068"/>
      <c r="H22" s="2068"/>
      <c r="I22" s="2068"/>
      <c r="J22" s="2068"/>
      <c r="K22" s="2068"/>
    </row>
    <row r="23" spans="2:11" ht="20.100000000000001" customHeight="1" x14ac:dyDescent="0.2">
      <c r="B23" s="2067" t="s">
        <v>1848</v>
      </c>
      <c r="C23" s="2074" t="s">
        <v>2144</v>
      </c>
      <c r="D23" s="2073" t="s">
        <v>2180</v>
      </c>
      <c r="E23" s="2068">
        <v>0</v>
      </c>
      <c r="F23" s="2068">
        <v>0</v>
      </c>
      <c r="G23" s="2068">
        <v>0</v>
      </c>
      <c r="H23" s="2068">
        <v>3000</v>
      </c>
      <c r="I23" s="2068">
        <v>0</v>
      </c>
      <c r="J23" s="2068">
        <f t="shared" ref="J23" si="4">SUM(G23:I23)</f>
        <v>3000</v>
      </c>
      <c r="K23" s="2068">
        <v>3000</v>
      </c>
    </row>
    <row r="24" spans="2:11" ht="19.5" customHeight="1" x14ac:dyDescent="0.2">
      <c r="B24" s="2067"/>
      <c r="C24" s="2072"/>
      <c r="D24" s="2072"/>
      <c r="E24" s="2068"/>
      <c r="F24" s="2068"/>
      <c r="G24" s="2068"/>
      <c r="H24" s="2068"/>
      <c r="I24" s="2068"/>
      <c r="J24" s="2068"/>
      <c r="K24" s="2068"/>
    </row>
    <row r="25" spans="2:11" ht="20.100000000000001" customHeight="1" x14ac:dyDescent="0.2">
      <c r="B25" s="2067" t="s">
        <v>2143</v>
      </c>
      <c r="C25" s="2072" t="s">
        <v>2144</v>
      </c>
      <c r="D25" s="2072" t="s">
        <v>2181</v>
      </c>
      <c r="E25" s="2068">
        <v>0</v>
      </c>
      <c r="F25" s="2068">
        <v>6427</v>
      </c>
      <c r="G25" s="2068">
        <v>0</v>
      </c>
      <c r="H25" s="2068">
        <v>10397</v>
      </c>
      <c r="I25" s="2068">
        <v>0</v>
      </c>
      <c r="J25" s="2068">
        <f t="shared" ref="J25:J26" si="5">SUM(G25:I25)</f>
        <v>10397</v>
      </c>
      <c r="K25" s="2068">
        <v>15000</v>
      </c>
    </row>
    <row r="26" spans="2:11" ht="20.100000000000001" customHeight="1" thickBot="1" x14ac:dyDescent="0.25">
      <c r="B26" s="2067"/>
      <c r="C26" s="2072" t="s">
        <v>2144</v>
      </c>
      <c r="D26" s="2072" t="s">
        <v>2145</v>
      </c>
      <c r="E26" s="2069">
        <v>8985</v>
      </c>
      <c r="F26" s="2069">
        <v>5437</v>
      </c>
      <c r="G26" s="2069">
        <v>14422</v>
      </c>
      <c r="H26" s="2069">
        <v>0</v>
      </c>
      <c r="I26" s="2069">
        <v>0</v>
      </c>
      <c r="J26" s="2069">
        <f t="shared" si="5"/>
        <v>14422</v>
      </c>
      <c r="K26" s="2069">
        <v>19254</v>
      </c>
    </row>
    <row r="27" spans="2:11" ht="20.100000000000001" customHeight="1" x14ac:dyDescent="0.2">
      <c r="B27" s="2067" t="s">
        <v>2146</v>
      </c>
      <c r="C27" s="2072"/>
      <c r="D27" s="2072"/>
      <c r="E27" s="2070">
        <f>SUM(E25:E26)</f>
        <v>8985</v>
      </c>
      <c r="F27" s="2070">
        <f t="shared" ref="F27" si="6">SUM(F25:F26)</f>
        <v>11864</v>
      </c>
      <c r="G27" s="2070">
        <f t="shared" ref="G27" si="7">SUM(G25:G26)</f>
        <v>14422</v>
      </c>
      <c r="H27" s="2070">
        <f t="shared" ref="H27" si="8">SUM(H25:H26)</f>
        <v>10397</v>
      </c>
      <c r="I27" s="2070">
        <f t="shared" ref="I27" si="9">SUM(I25:I26)</f>
        <v>0</v>
      </c>
      <c r="J27" s="2070">
        <f t="shared" ref="J27" si="10">J25+J26</f>
        <v>24819</v>
      </c>
      <c r="K27" s="2070">
        <f t="shared" ref="K27" si="11">SUM(K25:K26)</f>
        <v>34254</v>
      </c>
    </row>
    <row r="28" spans="2:11" ht="20.100000000000001" customHeight="1" x14ac:dyDescent="0.2">
      <c r="B28" s="2067"/>
      <c r="C28" s="2072"/>
      <c r="D28" s="2072"/>
      <c r="E28" s="2068"/>
      <c r="F28" s="2068"/>
      <c r="G28" s="2068"/>
      <c r="H28" s="2068"/>
      <c r="I28" s="2068"/>
      <c r="J28" s="2068"/>
      <c r="K28" s="2068"/>
    </row>
    <row r="29" spans="2:11" ht="20.100000000000001" customHeight="1" x14ac:dyDescent="0.2">
      <c r="B29" s="2067" t="s">
        <v>877</v>
      </c>
      <c r="C29" s="2072" t="s">
        <v>2147</v>
      </c>
      <c r="D29" s="2072" t="s">
        <v>2182</v>
      </c>
      <c r="E29" s="2068">
        <v>0</v>
      </c>
      <c r="F29" s="2068">
        <v>111284</v>
      </c>
      <c r="G29" s="2068">
        <v>0</v>
      </c>
      <c r="H29" s="2068">
        <v>143250</v>
      </c>
      <c r="I29" s="2068">
        <v>0</v>
      </c>
      <c r="J29" s="2068">
        <f t="shared" ref="J29:J30" si="12">SUM(G29:I29)</f>
        <v>143250</v>
      </c>
      <c r="K29" s="2068">
        <v>169768</v>
      </c>
    </row>
    <row r="30" spans="2:11" ht="20.100000000000001" customHeight="1" thickBot="1" x14ac:dyDescent="0.25">
      <c r="B30" s="2067"/>
      <c r="C30" s="2072" t="s">
        <v>2147</v>
      </c>
      <c r="D30" s="2072" t="s">
        <v>2148</v>
      </c>
      <c r="E30" s="2069">
        <v>91518</v>
      </c>
      <c r="F30" s="2069">
        <v>172542</v>
      </c>
      <c r="G30" s="2069">
        <v>213428</v>
      </c>
      <c r="H30" s="2069">
        <v>50632</v>
      </c>
      <c r="I30" s="2069">
        <v>0</v>
      </c>
      <c r="J30" s="2069">
        <f t="shared" si="12"/>
        <v>264060</v>
      </c>
      <c r="K30" s="2069">
        <v>284029</v>
      </c>
    </row>
    <row r="31" spans="2:11" ht="20.100000000000001" customHeight="1" x14ac:dyDescent="0.2">
      <c r="B31" s="2067" t="s">
        <v>2149</v>
      </c>
      <c r="C31" s="2072"/>
      <c r="D31" s="2072"/>
      <c r="E31" s="2070">
        <f>SUM(E29:E30)</f>
        <v>91518</v>
      </c>
      <c r="F31" s="2070">
        <f t="shared" ref="F31" si="13">SUM(F29:F30)</f>
        <v>283826</v>
      </c>
      <c r="G31" s="2070">
        <f t="shared" ref="G31" si="14">SUM(G29:G30)</f>
        <v>213428</v>
      </c>
      <c r="H31" s="2070">
        <f t="shared" ref="H31" si="15">SUM(H29:H30)</f>
        <v>193882</v>
      </c>
      <c r="I31" s="2070">
        <f t="shared" ref="I31" si="16">SUM(I29:I30)</f>
        <v>0</v>
      </c>
      <c r="J31" s="2070">
        <f t="shared" ref="J31" si="17">J29+J30</f>
        <v>407310</v>
      </c>
      <c r="K31" s="2070">
        <f t="shared" ref="K31" si="18">SUM(K29:K30)</f>
        <v>453797</v>
      </c>
    </row>
    <row r="32" spans="2:11" ht="20.100000000000001" customHeight="1" x14ac:dyDescent="0.2">
      <c r="B32" s="2067"/>
      <c r="C32" s="2072"/>
      <c r="D32" s="2072"/>
      <c r="E32" s="2068"/>
      <c r="F32" s="2068"/>
      <c r="G32" s="2068"/>
      <c r="H32" s="2068"/>
      <c r="I32" s="2068"/>
      <c r="J32" s="2068"/>
      <c r="K32" s="2068"/>
    </row>
    <row r="33" spans="2:11" ht="20.100000000000001" customHeight="1" x14ac:dyDescent="0.2">
      <c r="B33" s="2067" t="s">
        <v>2257</v>
      </c>
      <c r="C33" s="2072">
        <v>84.376999999999995</v>
      </c>
      <c r="D33" s="2072" t="s">
        <v>2183</v>
      </c>
      <c r="E33" s="2068">
        <v>0</v>
      </c>
      <c r="F33" s="2068">
        <v>768444</v>
      </c>
      <c r="G33" s="2068">
        <v>0</v>
      </c>
      <c r="H33" s="2068">
        <v>1488642</v>
      </c>
      <c r="I33" s="2068">
        <v>253000</v>
      </c>
      <c r="J33" s="2068">
        <f t="shared" ref="J33:J34" si="19">SUM(G33:I33)</f>
        <v>1741642</v>
      </c>
      <c r="K33" s="2068">
        <v>2057625</v>
      </c>
    </row>
    <row r="34" spans="2:11" ht="20.100000000000001" customHeight="1" thickBot="1" x14ac:dyDescent="0.25">
      <c r="B34" s="2067"/>
      <c r="C34" s="2072">
        <v>84.376999999999995</v>
      </c>
      <c r="D34" s="2072" t="s">
        <v>2150</v>
      </c>
      <c r="E34" s="2069">
        <v>854562</v>
      </c>
      <c r="F34" s="2069">
        <v>1096456</v>
      </c>
      <c r="G34" s="2069">
        <v>1285279</v>
      </c>
      <c r="H34" s="2069">
        <v>559146</v>
      </c>
      <c r="I34" s="2069">
        <v>0</v>
      </c>
      <c r="J34" s="2069">
        <f t="shared" si="19"/>
        <v>1844425</v>
      </c>
      <c r="K34" s="2069">
        <v>1951020</v>
      </c>
    </row>
    <row r="35" spans="2:11" ht="20.100000000000001" customHeight="1" x14ac:dyDescent="0.2">
      <c r="B35" s="2067"/>
      <c r="C35" s="2072"/>
      <c r="D35" s="2072"/>
      <c r="E35" s="2070">
        <f t="shared" ref="E35" si="20">E33+E34</f>
        <v>854562</v>
      </c>
      <c r="F35" s="2070">
        <f t="shared" ref="F35" si="21">F33+F34</f>
        <v>1864900</v>
      </c>
      <c r="G35" s="2070">
        <f t="shared" ref="G35" si="22">G33+G34</f>
        <v>1285279</v>
      </c>
      <c r="H35" s="2070">
        <f t="shared" ref="H35" si="23">H33+H34</f>
        <v>2047788</v>
      </c>
      <c r="I35" s="2070">
        <f t="shared" ref="I35" si="24">I33+I34</f>
        <v>253000</v>
      </c>
      <c r="J35" s="2070">
        <f t="shared" ref="J35:K35" si="25">J33+J34</f>
        <v>3586067</v>
      </c>
      <c r="K35" s="2070">
        <f t="shared" si="25"/>
        <v>4008645</v>
      </c>
    </row>
    <row r="36" spans="2:11" ht="20.100000000000001" customHeight="1" x14ac:dyDescent="0.2">
      <c r="B36" s="2067"/>
      <c r="C36" s="2072"/>
      <c r="D36" s="2072"/>
      <c r="E36" s="2068"/>
      <c r="F36" s="2068"/>
      <c r="G36" s="2068"/>
      <c r="H36" s="2068"/>
      <c r="I36" s="2068"/>
      <c r="J36" s="2068"/>
      <c r="K36" s="2068"/>
    </row>
    <row r="37" spans="2:11" ht="20.100000000000001" customHeight="1" thickBot="1" x14ac:dyDescent="0.25">
      <c r="B37" s="2067" t="s">
        <v>2151</v>
      </c>
      <c r="C37" s="2072"/>
      <c r="D37" s="2072"/>
      <c r="E37" s="2069">
        <f>E21+E23+E27+E31+E35</f>
        <v>1610952</v>
      </c>
      <c r="F37" s="2069">
        <f>F21+F23+F27+F31+F35</f>
        <v>5191877</v>
      </c>
      <c r="G37" s="2069">
        <f t="shared" ref="G37:K37" si="26">G21+G23+G27+G31+G35</f>
        <v>2498911</v>
      </c>
      <c r="H37" s="2069">
        <f t="shared" si="26"/>
        <v>5191452</v>
      </c>
      <c r="I37" s="2069">
        <f t="shared" si="26"/>
        <v>253000</v>
      </c>
      <c r="J37" s="2069">
        <f t="shared" si="26"/>
        <v>7943363</v>
      </c>
      <c r="K37" s="2069">
        <f t="shared" si="26"/>
        <v>9211976</v>
      </c>
    </row>
    <row r="38" spans="2:11" ht="20.100000000000001" customHeight="1" x14ac:dyDescent="0.2">
      <c r="B38" s="2067"/>
      <c r="C38" s="2072"/>
      <c r="D38" s="2072"/>
      <c r="E38" s="2070"/>
      <c r="F38" s="2070"/>
      <c r="G38" s="2070"/>
      <c r="H38" s="2070"/>
      <c r="I38" s="2070"/>
      <c r="J38" s="2070"/>
      <c r="K38" s="2070"/>
    </row>
    <row r="39" spans="2:11" ht="20.100000000000001" customHeight="1" x14ac:dyDescent="0.2">
      <c r="B39" s="2067" t="s">
        <v>2152</v>
      </c>
      <c r="C39" s="2071"/>
      <c r="D39" s="2071"/>
      <c r="E39" s="2068"/>
      <c r="F39" s="2068"/>
      <c r="G39" s="2068"/>
      <c r="H39" s="2068"/>
      <c r="I39" s="2068"/>
      <c r="J39" s="2068"/>
      <c r="K39" s="2068"/>
    </row>
    <row r="40" spans="2:11" ht="20.100000000000001" customHeight="1" x14ac:dyDescent="0.2">
      <c r="B40" s="2067" t="s">
        <v>2153</v>
      </c>
      <c r="C40" s="2072">
        <v>10.555</v>
      </c>
      <c r="D40" s="2072" t="s">
        <v>2184</v>
      </c>
      <c r="E40" s="2068">
        <v>0</v>
      </c>
      <c r="F40" s="2068">
        <v>817541</v>
      </c>
      <c r="G40" s="2068">
        <v>0</v>
      </c>
      <c r="H40" s="2068">
        <v>817541</v>
      </c>
      <c r="I40" s="2068">
        <v>0</v>
      </c>
      <c r="J40" s="2068">
        <f t="shared" ref="J40:J41" si="27">SUM(G40:I40)</f>
        <v>817541</v>
      </c>
      <c r="K40" s="2068" t="s">
        <v>2120</v>
      </c>
    </row>
    <row r="41" spans="2:11" ht="20.100000000000001" customHeight="1" thickBot="1" x14ac:dyDescent="0.25">
      <c r="B41" s="2067"/>
      <c r="C41" s="2072">
        <v>10.555</v>
      </c>
      <c r="D41" s="2072" t="s">
        <v>2154</v>
      </c>
      <c r="E41" s="2069">
        <v>794062</v>
      </c>
      <c r="F41" s="2069">
        <v>225041</v>
      </c>
      <c r="G41" s="2069">
        <v>794062</v>
      </c>
      <c r="H41" s="2069">
        <v>225041</v>
      </c>
      <c r="I41" s="2069">
        <v>0</v>
      </c>
      <c r="J41" s="2069">
        <f t="shared" si="27"/>
        <v>1019103</v>
      </c>
      <c r="K41" s="2069" t="s">
        <v>2120</v>
      </c>
    </row>
    <row r="42" spans="2:11" ht="20.100000000000001" customHeight="1" x14ac:dyDescent="0.2">
      <c r="B42" s="2067" t="s">
        <v>2155</v>
      </c>
      <c r="C42" s="2072"/>
      <c r="D42" s="2072"/>
      <c r="E42" s="2070">
        <f t="shared" ref="E42:J42" si="28">E40+E41</f>
        <v>794062</v>
      </c>
      <c r="F42" s="2070">
        <f t="shared" si="28"/>
        <v>1042582</v>
      </c>
      <c r="G42" s="2070">
        <f t="shared" si="28"/>
        <v>794062</v>
      </c>
      <c r="H42" s="2070">
        <f t="shared" si="28"/>
        <v>1042582</v>
      </c>
      <c r="I42" s="2070">
        <f t="shared" si="28"/>
        <v>0</v>
      </c>
      <c r="J42" s="2070">
        <f t="shared" si="28"/>
        <v>1836644</v>
      </c>
      <c r="K42" s="2070" t="s">
        <v>2120</v>
      </c>
    </row>
    <row r="43" spans="2:11" ht="20.100000000000001" customHeight="1" x14ac:dyDescent="0.2">
      <c r="B43" s="2067"/>
      <c r="C43" s="2072"/>
      <c r="D43" s="2072"/>
      <c r="E43" s="2068"/>
      <c r="F43" s="2068"/>
      <c r="G43" s="2068"/>
      <c r="H43" s="2068"/>
      <c r="I43" s="2068"/>
      <c r="J43" s="2068"/>
      <c r="K43" s="2068"/>
    </row>
    <row r="44" spans="2:11" ht="20.100000000000001" customHeight="1" x14ac:dyDescent="0.2">
      <c r="B44" s="2067" t="s">
        <v>2156</v>
      </c>
      <c r="C44" s="2072">
        <v>10.553000000000001</v>
      </c>
      <c r="D44" s="2072" t="s">
        <v>2186</v>
      </c>
      <c r="E44" s="2068">
        <v>0</v>
      </c>
      <c r="F44" s="2068">
        <v>106202</v>
      </c>
      <c r="G44" s="2068">
        <v>0</v>
      </c>
      <c r="H44" s="2068">
        <v>106202</v>
      </c>
      <c r="I44" s="2068">
        <v>0</v>
      </c>
      <c r="J44" s="2068">
        <f t="shared" ref="J44:J45" si="29">SUM(G44:I44)</f>
        <v>106202</v>
      </c>
      <c r="K44" s="2068" t="s">
        <v>2120</v>
      </c>
    </row>
    <row r="45" spans="2:11" ht="20.100000000000001" customHeight="1" thickBot="1" x14ac:dyDescent="0.25">
      <c r="B45" s="2067"/>
      <c r="C45" s="2072">
        <v>10.553000000000001</v>
      </c>
      <c r="D45" s="2072" t="s">
        <v>2157</v>
      </c>
      <c r="E45" s="2069">
        <v>115701</v>
      </c>
      <c r="F45" s="2069">
        <v>27570</v>
      </c>
      <c r="G45" s="2069">
        <v>115701</v>
      </c>
      <c r="H45" s="2069">
        <v>27560</v>
      </c>
      <c r="I45" s="2069">
        <v>0</v>
      </c>
      <c r="J45" s="2069">
        <f t="shared" si="29"/>
        <v>143261</v>
      </c>
      <c r="K45" s="2069" t="s">
        <v>2120</v>
      </c>
    </row>
    <row r="46" spans="2:11" ht="20.100000000000001" customHeight="1" x14ac:dyDescent="0.2">
      <c r="B46" s="2067" t="s">
        <v>2158</v>
      </c>
      <c r="C46" s="2072"/>
      <c r="D46" s="2072"/>
      <c r="E46" s="2070">
        <f t="shared" ref="E46:J46" si="30">E44+E45</f>
        <v>115701</v>
      </c>
      <c r="F46" s="2070">
        <f t="shared" si="30"/>
        <v>133772</v>
      </c>
      <c r="G46" s="2070">
        <f t="shared" si="30"/>
        <v>115701</v>
      </c>
      <c r="H46" s="2070">
        <f t="shared" si="30"/>
        <v>133762</v>
      </c>
      <c r="I46" s="2070">
        <f t="shared" si="30"/>
        <v>0</v>
      </c>
      <c r="J46" s="2070">
        <f t="shared" si="30"/>
        <v>249463</v>
      </c>
      <c r="K46" s="2070" t="s">
        <v>2120</v>
      </c>
    </row>
    <row r="47" spans="2:11" ht="20.100000000000001" customHeight="1" x14ac:dyDescent="0.2">
      <c r="B47" s="2067"/>
      <c r="C47" s="2072"/>
      <c r="D47" s="2072"/>
      <c r="E47" s="2068"/>
      <c r="F47" s="2068"/>
      <c r="G47" s="2068"/>
      <c r="H47" s="2068"/>
      <c r="I47" s="2068"/>
      <c r="J47" s="2068"/>
      <c r="K47" s="2068"/>
    </row>
    <row r="48" spans="2:11" ht="20.100000000000001" customHeight="1" x14ac:dyDescent="0.2">
      <c r="B48" s="2067" t="s">
        <v>2205</v>
      </c>
      <c r="C48" s="2072">
        <v>10.555</v>
      </c>
      <c r="D48" s="2072" t="s">
        <v>2120</v>
      </c>
      <c r="E48" s="2068">
        <v>0</v>
      </c>
      <c r="F48" s="2068">
        <v>82571</v>
      </c>
      <c r="G48" s="2068">
        <v>0</v>
      </c>
      <c r="H48" s="2068">
        <v>82571</v>
      </c>
      <c r="I48" s="2068">
        <v>0</v>
      </c>
      <c r="J48" s="2068">
        <f t="shared" ref="J48:J49" si="31">SUM(G48:I48)</f>
        <v>82571</v>
      </c>
      <c r="K48" s="2068" t="s">
        <v>2120</v>
      </c>
    </row>
    <row r="49" spans="2:11" ht="20.100000000000001" customHeight="1" thickBot="1" x14ac:dyDescent="0.25">
      <c r="B49" s="2067">
        <v>2015</v>
      </c>
      <c r="C49" s="2072">
        <v>10.555</v>
      </c>
      <c r="D49" s="2072" t="s">
        <v>2120</v>
      </c>
      <c r="E49" s="2069">
        <v>75314</v>
      </c>
      <c r="F49" s="2069">
        <v>0</v>
      </c>
      <c r="G49" s="2069">
        <v>75314</v>
      </c>
      <c r="H49" s="2069">
        <v>0</v>
      </c>
      <c r="I49" s="2069">
        <v>0</v>
      </c>
      <c r="J49" s="2069">
        <f t="shared" si="31"/>
        <v>75314</v>
      </c>
      <c r="K49" s="2069" t="s">
        <v>2120</v>
      </c>
    </row>
    <row r="50" spans="2:11" ht="20.100000000000001" customHeight="1" x14ac:dyDescent="0.2">
      <c r="B50" s="2067" t="s">
        <v>2159</v>
      </c>
      <c r="C50" s="2072"/>
      <c r="D50" s="2072"/>
      <c r="E50" s="2070">
        <f t="shared" ref="E50:J50" si="32">E48+E49</f>
        <v>75314</v>
      </c>
      <c r="F50" s="2070">
        <f t="shared" si="32"/>
        <v>82571</v>
      </c>
      <c r="G50" s="2070">
        <f t="shared" si="32"/>
        <v>75314</v>
      </c>
      <c r="H50" s="2070">
        <f t="shared" si="32"/>
        <v>82571</v>
      </c>
      <c r="I50" s="2070">
        <f t="shared" si="32"/>
        <v>0</v>
      </c>
      <c r="J50" s="2070">
        <f t="shared" si="32"/>
        <v>157885</v>
      </c>
      <c r="K50" s="2070" t="s">
        <v>2120</v>
      </c>
    </row>
    <row r="51" spans="2:11" ht="20.100000000000001" customHeight="1" x14ac:dyDescent="0.2">
      <c r="B51" s="2067"/>
      <c r="C51" s="2072"/>
      <c r="D51" s="2072"/>
      <c r="E51" s="2068"/>
      <c r="F51" s="2068"/>
      <c r="G51" s="2068"/>
      <c r="H51" s="2068"/>
      <c r="I51" s="2068"/>
      <c r="J51" s="2068"/>
      <c r="K51" s="2068"/>
    </row>
    <row r="52" spans="2:11" ht="20.100000000000001" customHeight="1" thickBot="1" x14ac:dyDescent="0.25">
      <c r="B52" s="2067" t="s">
        <v>2160</v>
      </c>
      <c r="C52" s="2072"/>
      <c r="D52" s="2072"/>
      <c r="E52" s="2069">
        <f>E42+E46+E50</f>
        <v>985077</v>
      </c>
      <c r="F52" s="2069">
        <f t="shared" ref="F52:J52" si="33">F42+F46+F50</f>
        <v>1258925</v>
      </c>
      <c r="G52" s="2069">
        <f t="shared" si="33"/>
        <v>985077</v>
      </c>
      <c r="H52" s="2069">
        <f t="shared" si="33"/>
        <v>1258915</v>
      </c>
      <c r="I52" s="2069">
        <f t="shared" si="33"/>
        <v>0</v>
      </c>
      <c r="J52" s="2069">
        <f t="shared" si="33"/>
        <v>2243992</v>
      </c>
      <c r="K52" s="2069" t="s">
        <v>2120</v>
      </c>
    </row>
    <row r="53" spans="2:11" ht="20.100000000000001" customHeight="1" x14ac:dyDescent="0.2">
      <c r="B53" s="2067"/>
      <c r="C53" s="2072"/>
      <c r="D53" s="2072"/>
      <c r="E53" s="2070"/>
      <c r="F53" s="2070"/>
      <c r="G53" s="2070"/>
      <c r="H53" s="2070"/>
      <c r="I53" s="2070"/>
      <c r="J53" s="2070"/>
      <c r="K53" s="2070"/>
    </row>
    <row r="54" spans="2:11" ht="20.100000000000001" customHeight="1" thickBot="1" x14ac:dyDescent="0.25">
      <c r="B54" s="2067" t="s">
        <v>2161</v>
      </c>
      <c r="C54" s="2072"/>
      <c r="D54" s="2072"/>
      <c r="E54" s="2069">
        <f>E37+E52</f>
        <v>2596029</v>
      </c>
      <c r="F54" s="2069">
        <f t="shared" ref="F54:J54" si="34">F37+F52</f>
        <v>6450802</v>
      </c>
      <c r="G54" s="2069">
        <f t="shared" si="34"/>
        <v>3483988</v>
      </c>
      <c r="H54" s="2069">
        <f>H37+H52</f>
        <v>6450367</v>
      </c>
      <c r="I54" s="2069">
        <f t="shared" si="34"/>
        <v>253000</v>
      </c>
      <c r="J54" s="2069">
        <f t="shared" si="34"/>
        <v>10187355</v>
      </c>
      <c r="K54" s="2069" t="s">
        <v>2120</v>
      </c>
    </row>
    <row r="55" spans="2:11" ht="20.100000000000001" customHeight="1" x14ac:dyDescent="0.2">
      <c r="B55" s="2067"/>
      <c r="C55" s="2072"/>
      <c r="D55" s="2072"/>
      <c r="E55" s="2070"/>
      <c r="F55" s="2070"/>
      <c r="G55" s="2070"/>
      <c r="H55" s="2070"/>
      <c r="I55" s="2070"/>
      <c r="J55" s="2070"/>
      <c r="K55" s="2070"/>
    </row>
    <row r="56" spans="2:11" ht="20.100000000000001" customHeight="1" x14ac:dyDescent="0.2">
      <c r="B56" s="2067" t="s">
        <v>2162</v>
      </c>
      <c r="C56" s="2071"/>
      <c r="D56" s="2071"/>
      <c r="E56" s="2068"/>
      <c r="F56" s="2068"/>
      <c r="G56" s="2068"/>
      <c r="H56" s="2068"/>
      <c r="I56" s="2068"/>
      <c r="J56" s="2068"/>
      <c r="K56" s="2068"/>
    </row>
    <row r="57" spans="2:11" ht="20.100000000000001" customHeight="1" x14ac:dyDescent="0.2">
      <c r="B57" s="2067"/>
      <c r="C57" s="2072"/>
      <c r="D57" s="2072"/>
      <c r="E57" s="2068"/>
      <c r="F57" s="2068"/>
      <c r="G57" s="2068"/>
      <c r="H57" s="2068"/>
      <c r="I57" s="2068"/>
      <c r="J57" s="2068"/>
      <c r="K57" s="2068"/>
    </row>
    <row r="58" spans="2:11" ht="20.100000000000001" customHeight="1" x14ac:dyDescent="0.2">
      <c r="B58" s="2067" t="s">
        <v>2163</v>
      </c>
      <c r="C58" s="2072"/>
      <c r="D58" s="2068"/>
      <c r="E58" s="2068"/>
      <c r="F58" s="2068"/>
      <c r="G58" s="2068"/>
      <c r="H58" s="2068"/>
      <c r="I58" s="2068"/>
      <c r="J58" s="2068"/>
      <c r="K58" s="2068"/>
    </row>
    <row r="59" spans="2:11" ht="20.100000000000001" customHeight="1" x14ac:dyDescent="0.2">
      <c r="B59" s="2067" t="s">
        <v>2187</v>
      </c>
      <c r="C59" s="2072">
        <v>10.555</v>
      </c>
      <c r="D59" s="2068" t="s">
        <v>2120</v>
      </c>
      <c r="E59" s="2068">
        <v>0</v>
      </c>
      <c r="F59" s="2068">
        <v>12624</v>
      </c>
      <c r="G59" s="2068">
        <v>0</v>
      </c>
      <c r="H59" s="2068">
        <v>12624</v>
      </c>
      <c r="I59" s="2068">
        <v>0</v>
      </c>
      <c r="J59" s="2068">
        <f>SUM(G59:I59)</f>
        <v>12624</v>
      </c>
      <c r="K59" s="2068" t="s">
        <v>2120</v>
      </c>
    </row>
    <row r="60" spans="2:11" ht="20.100000000000001" customHeight="1" thickBot="1" x14ac:dyDescent="0.25">
      <c r="B60" s="2067" t="s">
        <v>2188</v>
      </c>
      <c r="C60" s="1389">
        <v>10.555</v>
      </c>
      <c r="D60" s="2068" t="s">
        <v>2120</v>
      </c>
      <c r="E60" s="2069">
        <v>16490</v>
      </c>
      <c r="F60" s="2069">
        <v>0</v>
      </c>
      <c r="G60" s="2069">
        <v>16490</v>
      </c>
      <c r="H60" s="2069">
        <v>0</v>
      </c>
      <c r="I60" s="2069">
        <v>0</v>
      </c>
      <c r="J60" s="2069">
        <f>SUM(G60:I60)</f>
        <v>16490</v>
      </c>
      <c r="K60" s="2069" t="s">
        <v>2120</v>
      </c>
    </row>
    <row r="61" spans="2:11" ht="20.100000000000001" customHeight="1" x14ac:dyDescent="0.2">
      <c r="B61" s="2067" t="s">
        <v>2164</v>
      </c>
      <c r="C61" s="1389"/>
      <c r="D61" s="2068"/>
      <c r="E61" s="2070">
        <f t="shared" ref="E61:J61" si="35">E59+E60</f>
        <v>16490</v>
      </c>
      <c r="F61" s="2070">
        <f t="shared" si="35"/>
        <v>12624</v>
      </c>
      <c r="G61" s="2070">
        <f t="shared" si="35"/>
        <v>16490</v>
      </c>
      <c r="H61" s="2070">
        <f t="shared" si="35"/>
        <v>12624</v>
      </c>
      <c r="I61" s="2070">
        <f t="shared" si="35"/>
        <v>0</v>
      </c>
      <c r="J61" s="2070">
        <f t="shared" si="35"/>
        <v>29114</v>
      </c>
      <c r="K61" s="2070" t="s">
        <v>2120</v>
      </c>
    </row>
    <row r="62" spans="2:11" ht="20.100000000000001" customHeight="1" x14ac:dyDescent="0.2">
      <c r="B62" s="2067"/>
      <c r="C62" s="2072"/>
      <c r="D62" s="2068"/>
      <c r="E62" s="2068"/>
      <c r="F62" s="2068"/>
      <c r="G62" s="2068"/>
      <c r="H62" s="2068"/>
      <c r="I62" s="2068"/>
      <c r="J62" s="2068"/>
      <c r="K62" s="2068"/>
    </row>
    <row r="63" spans="2:11" ht="20.100000000000001" customHeight="1" x14ac:dyDescent="0.2">
      <c r="B63" s="2067" t="s">
        <v>2165</v>
      </c>
      <c r="C63" s="2072"/>
      <c r="D63" s="2068"/>
      <c r="E63" s="2068"/>
      <c r="F63" s="2068"/>
      <c r="G63" s="2068"/>
      <c r="H63" s="2068"/>
      <c r="I63" s="2068"/>
      <c r="J63" s="2068"/>
      <c r="K63" s="2068"/>
    </row>
    <row r="64" spans="2:11" ht="20.100000000000001" customHeight="1" x14ac:dyDescent="0.2">
      <c r="B64" s="2067" t="s">
        <v>2166</v>
      </c>
      <c r="C64" s="2072">
        <v>84.027000000000001</v>
      </c>
      <c r="D64" s="2068" t="s">
        <v>2189</v>
      </c>
      <c r="E64" s="2068">
        <v>0</v>
      </c>
      <c r="F64" s="2068">
        <v>459510</v>
      </c>
      <c r="G64" s="2068">
        <v>0</v>
      </c>
      <c r="H64" s="2094">
        <v>820008</v>
      </c>
      <c r="I64" s="2068">
        <v>0</v>
      </c>
      <c r="J64" s="2068">
        <f>SUM(G64:I64)</f>
        <v>820008</v>
      </c>
      <c r="K64" s="2068">
        <v>1149639</v>
      </c>
    </row>
    <row r="65" spans="2:11" ht="20.100000000000001" customHeight="1" thickBot="1" x14ac:dyDescent="0.25">
      <c r="B65" s="2067"/>
      <c r="C65" s="2072">
        <v>84.027000000000001</v>
      </c>
      <c r="D65" s="2068" t="s">
        <v>2167</v>
      </c>
      <c r="E65" s="2069">
        <v>339341</v>
      </c>
      <c r="F65" s="2069">
        <v>189981</v>
      </c>
      <c r="G65" s="2069">
        <v>644758</v>
      </c>
      <c r="H65" s="2069">
        <v>0</v>
      </c>
      <c r="I65" s="2069">
        <v>0</v>
      </c>
      <c r="J65" s="2069">
        <f>SUM(G65:I65)</f>
        <v>644758</v>
      </c>
      <c r="K65" s="2069">
        <v>1068267</v>
      </c>
    </row>
    <row r="66" spans="2:11" ht="20.100000000000001" customHeight="1" x14ac:dyDescent="0.2">
      <c r="B66" s="2067" t="s">
        <v>2168</v>
      </c>
      <c r="C66" s="2072"/>
      <c r="D66" s="2068"/>
      <c r="E66" s="2070">
        <f t="shared" ref="E66:K66" si="36">E64+E65</f>
        <v>339341</v>
      </c>
      <c r="F66" s="2070">
        <f t="shared" si="36"/>
        <v>649491</v>
      </c>
      <c r="G66" s="2070">
        <f t="shared" si="36"/>
        <v>644758</v>
      </c>
      <c r="H66" s="2070">
        <f t="shared" si="36"/>
        <v>820008</v>
      </c>
      <c r="I66" s="2070">
        <f t="shared" si="36"/>
        <v>0</v>
      </c>
      <c r="J66" s="2070">
        <f t="shared" si="36"/>
        <v>1464766</v>
      </c>
      <c r="K66" s="2070">
        <f t="shared" si="36"/>
        <v>2217906</v>
      </c>
    </row>
    <row r="67" spans="2:11" ht="20.100000000000001" customHeight="1" x14ac:dyDescent="0.2">
      <c r="B67" s="2067"/>
      <c r="C67" s="2072"/>
      <c r="D67" s="2068"/>
      <c r="E67" s="2068"/>
      <c r="F67" s="2068"/>
      <c r="G67" s="2068"/>
      <c r="H67" s="2068"/>
      <c r="I67" s="2068"/>
      <c r="J67" s="2068"/>
      <c r="K67" s="2068"/>
    </row>
    <row r="68" spans="2:11" ht="20.100000000000001" customHeight="1" x14ac:dyDescent="0.2">
      <c r="B68" s="2067" t="s">
        <v>2169</v>
      </c>
      <c r="C68" s="2072"/>
      <c r="D68" s="2068"/>
      <c r="E68" s="2068"/>
      <c r="F68" s="2068"/>
      <c r="G68" s="2068"/>
      <c r="H68" s="2068"/>
      <c r="I68" s="2068"/>
      <c r="J68" s="2068"/>
      <c r="K68" s="2068"/>
    </row>
    <row r="69" spans="2:11" ht="20.100000000000001" customHeight="1" x14ac:dyDescent="0.2">
      <c r="B69" s="2067" t="s">
        <v>2190</v>
      </c>
      <c r="C69" s="2072" t="s">
        <v>2170</v>
      </c>
      <c r="D69" s="2068" t="s">
        <v>2120</v>
      </c>
      <c r="E69" s="2068">
        <v>0</v>
      </c>
      <c r="F69" s="2068">
        <v>216286</v>
      </c>
      <c r="G69" s="2068">
        <v>0</v>
      </c>
      <c r="H69" s="2068">
        <v>216286</v>
      </c>
      <c r="I69" s="2068">
        <v>0</v>
      </c>
      <c r="J69" s="2068">
        <f>SUM(G69:I69)</f>
        <v>216286</v>
      </c>
      <c r="K69" s="2068">
        <v>216622</v>
      </c>
    </row>
    <row r="70" spans="2:11" ht="20.100000000000001" customHeight="1" thickBot="1" x14ac:dyDescent="0.25">
      <c r="B70" s="1390" t="s">
        <v>2191</v>
      </c>
      <c r="C70" s="1389" t="s">
        <v>2170</v>
      </c>
      <c r="D70" s="2068" t="s">
        <v>2120</v>
      </c>
      <c r="E70" s="2069">
        <v>157857</v>
      </c>
      <c r="F70" s="2069">
        <v>51635</v>
      </c>
      <c r="G70" s="2069">
        <v>197744</v>
      </c>
      <c r="H70" s="2069">
        <v>11748</v>
      </c>
      <c r="I70" s="2069">
        <v>0</v>
      </c>
      <c r="J70" s="2069">
        <f>SUM(G70:I70)</f>
        <v>209492</v>
      </c>
      <c r="K70" s="2069">
        <v>209492</v>
      </c>
    </row>
    <row r="71" spans="2:11" ht="20.100000000000001" customHeight="1" x14ac:dyDescent="0.2">
      <c r="B71" s="1390" t="s">
        <v>2171</v>
      </c>
      <c r="C71" s="1389"/>
      <c r="D71" s="2068"/>
      <c r="E71" s="2070">
        <f t="shared" ref="E71:K71" si="37">E69+E70</f>
        <v>157857</v>
      </c>
      <c r="F71" s="2070">
        <f t="shared" si="37"/>
        <v>267921</v>
      </c>
      <c r="G71" s="2070">
        <f t="shared" si="37"/>
        <v>197744</v>
      </c>
      <c r="H71" s="2070">
        <f t="shared" si="37"/>
        <v>228034</v>
      </c>
      <c r="I71" s="2070">
        <f t="shared" si="37"/>
        <v>0</v>
      </c>
      <c r="J71" s="2070">
        <f t="shared" si="37"/>
        <v>425778</v>
      </c>
      <c r="K71" s="2070">
        <f t="shared" si="37"/>
        <v>426114</v>
      </c>
    </row>
    <row r="72" spans="2:11" ht="20.100000000000001" customHeight="1" x14ac:dyDescent="0.2">
      <c r="B72" s="1390"/>
      <c r="C72" s="1389"/>
      <c r="D72" s="2068"/>
      <c r="E72" s="2068"/>
      <c r="F72" s="2068"/>
      <c r="G72" s="2068"/>
      <c r="H72" s="2068"/>
      <c r="I72" s="2068"/>
      <c r="J72" s="2068"/>
      <c r="K72" s="2068"/>
    </row>
    <row r="73" spans="2:11" ht="20.100000000000001" customHeight="1" x14ac:dyDescent="0.2">
      <c r="B73" s="2067" t="s">
        <v>2172</v>
      </c>
      <c r="C73" s="2071"/>
      <c r="D73" s="2071"/>
      <c r="E73" s="2068"/>
      <c r="F73" s="2068"/>
      <c r="G73" s="2068"/>
      <c r="H73" s="2068"/>
      <c r="I73" s="2068"/>
      <c r="J73" s="2068"/>
      <c r="K73" s="2068"/>
    </row>
    <row r="74" spans="2:11" ht="20.100000000000001" customHeight="1" x14ac:dyDescent="0.2">
      <c r="B74" s="2067" t="s">
        <v>2192</v>
      </c>
      <c r="C74" s="2074">
        <v>93.778000000000006</v>
      </c>
      <c r="D74" s="2074" t="s">
        <v>2120</v>
      </c>
      <c r="E74" s="2068">
        <v>0</v>
      </c>
      <c r="F74" s="2068">
        <v>71700</v>
      </c>
      <c r="G74" s="2068">
        <v>0</v>
      </c>
      <c r="H74" s="2068">
        <v>71700</v>
      </c>
      <c r="I74" s="2068">
        <v>0</v>
      </c>
      <c r="J74" s="2068">
        <f>SUM(G74:I74)</f>
        <v>71700</v>
      </c>
      <c r="K74" s="2068" t="s">
        <v>2120</v>
      </c>
    </row>
    <row r="75" spans="2:11" ht="20.100000000000001" customHeight="1" thickBot="1" x14ac:dyDescent="0.25">
      <c r="B75" s="2067" t="s">
        <v>2191</v>
      </c>
      <c r="C75" s="2074">
        <v>93.778000000000006</v>
      </c>
      <c r="D75" s="2074" t="s">
        <v>2120</v>
      </c>
      <c r="E75" s="2069">
        <v>70735</v>
      </c>
      <c r="F75" s="2069">
        <v>0</v>
      </c>
      <c r="G75" s="2069">
        <v>70735</v>
      </c>
      <c r="H75" s="2069">
        <v>0</v>
      </c>
      <c r="I75" s="2069">
        <v>0</v>
      </c>
      <c r="J75" s="2069">
        <f>SUM(G75:I75)</f>
        <v>70735</v>
      </c>
      <c r="K75" s="2069" t="s">
        <v>2120</v>
      </c>
    </row>
    <row r="76" spans="2:11" ht="20.100000000000001" customHeight="1" x14ac:dyDescent="0.2">
      <c r="B76" s="2067" t="s">
        <v>2173</v>
      </c>
      <c r="C76" s="2074"/>
      <c r="D76" s="2074"/>
      <c r="E76" s="2070">
        <f>SUM(E74:E75)</f>
        <v>70735</v>
      </c>
      <c r="F76" s="2070">
        <f t="shared" ref="F76:J76" si="38">SUM(F74:F75)</f>
        <v>71700</v>
      </c>
      <c r="G76" s="2070">
        <f t="shared" si="38"/>
        <v>70735</v>
      </c>
      <c r="H76" s="2070">
        <f t="shared" si="38"/>
        <v>71700</v>
      </c>
      <c r="I76" s="2070">
        <f t="shared" si="38"/>
        <v>0</v>
      </c>
      <c r="J76" s="2070">
        <f t="shared" si="38"/>
        <v>142435</v>
      </c>
      <c r="K76" s="2070" t="s">
        <v>2120</v>
      </c>
    </row>
    <row r="77" spans="2:11" ht="20.100000000000001" customHeight="1" x14ac:dyDescent="0.2">
      <c r="B77" s="2067"/>
      <c r="C77" s="2074"/>
      <c r="D77" s="2074"/>
      <c r="E77" s="2068"/>
      <c r="F77" s="2068"/>
      <c r="G77" s="2068"/>
      <c r="H77" s="2068"/>
      <c r="I77" s="2068"/>
      <c r="J77" s="2068"/>
      <c r="K77" s="2068"/>
    </row>
    <row r="78" spans="2:11" ht="20.100000000000001" customHeight="1" x14ac:dyDescent="0.2">
      <c r="B78" s="2067" t="s">
        <v>2174</v>
      </c>
      <c r="C78" s="2074"/>
      <c r="D78" s="2074"/>
      <c r="E78" s="2068"/>
      <c r="F78" s="2068"/>
      <c r="G78" s="2068"/>
      <c r="H78" s="2068"/>
      <c r="I78" s="2068"/>
      <c r="J78" s="2068"/>
      <c r="K78" s="2068"/>
    </row>
    <row r="79" spans="2:11" ht="20.100000000000001" customHeight="1" x14ac:dyDescent="0.2">
      <c r="B79" s="1390" t="s">
        <v>2175</v>
      </c>
      <c r="C79" s="2075" t="s">
        <v>2176</v>
      </c>
      <c r="D79" s="2076" t="s">
        <v>2120</v>
      </c>
      <c r="E79" s="2068">
        <v>12988</v>
      </c>
      <c r="F79" s="2068">
        <v>0</v>
      </c>
      <c r="G79" s="2068">
        <v>11788</v>
      </c>
      <c r="H79" s="2068">
        <v>0</v>
      </c>
      <c r="I79" s="2068">
        <v>0</v>
      </c>
      <c r="J79" s="2068">
        <f>SUM(G79:I79)</f>
        <v>11788</v>
      </c>
      <c r="K79" s="2068" t="s">
        <v>2120</v>
      </c>
    </row>
    <row r="80" spans="2:11" ht="20.100000000000001" customHeight="1" x14ac:dyDescent="0.2">
      <c r="B80" s="1390" t="s">
        <v>2177</v>
      </c>
      <c r="C80" s="1389"/>
      <c r="D80" s="1388"/>
      <c r="E80" s="2068"/>
      <c r="F80" s="2068"/>
      <c r="G80" s="2068"/>
      <c r="H80" s="2068"/>
      <c r="I80" s="2068"/>
      <c r="J80" s="2068"/>
      <c r="K80" s="2068"/>
    </row>
    <row r="81" spans="2:12" ht="20.100000000000001" customHeight="1" x14ac:dyDescent="0.2">
      <c r="B81" s="1390"/>
      <c r="C81" s="1389"/>
      <c r="D81" s="1388"/>
      <c r="E81" s="2068"/>
      <c r="F81" s="2068"/>
      <c r="G81" s="2068"/>
      <c r="H81" s="2068"/>
      <c r="I81" s="2068"/>
      <c r="J81" s="2068"/>
      <c r="K81" s="2068"/>
    </row>
    <row r="82" spans="2:12" ht="20.100000000000001" customHeight="1" x14ac:dyDescent="0.2">
      <c r="B82" s="1390" t="s">
        <v>2178</v>
      </c>
      <c r="C82" s="1389"/>
      <c r="D82" s="1388"/>
      <c r="E82" s="2068">
        <f t="shared" ref="E82:J82" si="39">E16+E54+E61+E66+E71+E76+E79</f>
        <v>4407118</v>
      </c>
      <c r="F82" s="2068">
        <f t="shared" si="39"/>
        <v>8005695</v>
      </c>
      <c r="G82" s="2068">
        <f t="shared" si="39"/>
        <v>5554822</v>
      </c>
      <c r="H82" s="2068">
        <f t="shared" si="39"/>
        <v>8178550</v>
      </c>
      <c r="I82" s="2068">
        <f t="shared" si="39"/>
        <v>253000</v>
      </c>
      <c r="J82" s="2068">
        <f t="shared" si="39"/>
        <v>13986372</v>
      </c>
      <c r="K82" s="2068"/>
    </row>
    <row r="83" spans="2:12" x14ac:dyDescent="0.2">
      <c r="B83" s="1319"/>
      <c r="C83" s="1385"/>
      <c r="D83" s="1384"/>
      <c r="E83" s="1319"/>
      <c r="F83" s="1319"/>
      <c r="G83" s="1323"/>
      <c r="H83" s="1323"/>
      <c r="I83" s="1323"/>
      <c r="J83" s="1323"/>
      <c r="K83" s="1319"/>
      <c r="L83" s="1383"/>
    </row>
    <row r="84" spans="2:12" ht="13.5" customHeight="1" x14ac:dyDescent="0.2">
      <c r="B84" s="1386" t="s">
        <v>2071</v>
      </c>
      <c r="C84" s="1385"/>
      <c r="D84" s="1384"/>
      <c r="E84" s="1319"/>
      <c r="F84" s="1319"/>
      <c r="G84" s="1323"/>
      <c r="H84" s="1323"/>
      <c r="I84" s="1323"/>
      <c r="J84" s="1323"/>
      <c r="K84" s="1319"/>
      <c r="L84" s="1383"/>
    </row>
    <row r="85" spans="2:12" ht="8.25" customHeight="1" x14ac:dyDescent="0.2">
      <c r="B85" s="1386"/>
      <c r="C85" s="1385"/>
      <c r="D85" s="1384"/>
      <c r="E85" s="1319"/>
      <c r="F85" s="1319"/>
      <c r="G85" s="1323"/>
      <c r="H85" s="1323"/>
      <c r="I85" s="1323"/>
      <c r="J85" s="1323"/>
      <c r="K85" s="1319"/>
      <c r="L85" s="1383"/>
    </row>
    <row r="86" spans="2:12" x14ac:dyDescent="0.2">
      <c r="B86" s="2039" t="s">
        <v>2082</v>
      </c>
      <c r="C86" s="2040"/>
      <c r="D86" s="2041"/>
      <c r="E86" s="2042"/>
      <c r="F86" s="2042"/>
      <c r="G86" s="1366"/>
      <c r="H86" s="1366"/>
    </row>
    <row r="87" spans="2:12" x14ac:dyDescent="0.2">
      <c r="B87" s="2043"/>
      <c r="C87" s="2044"/>
      <c r="D87" s="2045"/>
      <c r="E87" s="2046"/>
      <c r="F87" s="2046"/>
      <c r="G87" s="1366"/>
      <c r="H87" s="1366"/>
    </row>
    <row r="88" spans="2:12" ht="13.5" customHeight="1" x14ac:dyDescent="0.2">
      <c r="B88" s="1356" t="s">
        <v>1517</v>
      </c>
      <c r="G88" s="1366"/>
      <c r="H88" s="1366"/>
    </row>
    <row r="89" spans="2:12" ht="9.6" customHeight="1" x14ac:dyDescent="0.2">
      <c r="B89" s="1382"/>
      <c r="C89" s="1381"/>
      <c r="D89" s="1380"/>
      <c r="E89" s="1345"/>
      <c r="F89" s="1345"/>
      <c r="G89" s="1366"/>
      <c r="H89" s="1366"/>
    </row>
    <row r="90" spans="2:12" ht="11.1" customHeight="1" x14ac:dyDescent="0.2">
      <c r="B90" s="1377" t="s">
        <v>1516</v>
      </c>
      <c r="C90" s="1379"/>
      <c r="D90" s="1379"/>
      <c r="E90" s="1379"/>
      <c r="F90" s="1379"/>
      <c r="G90" s="1379"/>
      <c r="H90" s="1376"/>
      <c r="I90" s="1376"/>
      <c r="J90" s="1376"/>
      <c r="K90" s="1376"/>
    </row>
    <row r="91" spans="2:12" ht="11.1" customHeight="1" x14ac:dyDescent="0.2">
      <c r="B91" s="1378" t="s">
        <v>1515</v>
      </c>
      <c r="C91" s="1376"/>
      <c r="D91" s="1376"/>
      <c r="E91" s="1376"/>
      <c r="F91" s="1376"/>
      <c r="G91" s="1376"/>
      <c r="H91" s="1376"/>
      <c r="I91" s="1376"/>
      <c r="J91" s="1376"/>
      <c r="K91" s="1376"/>
    </row>
    <row r="92" spans="2:12" ht="11.1" customHeight="1" x14ac:dyDescent="0.2">
      <c r="B92" s="1377" t="s">
        <v>1514</v>
      </c>
      <c r="C92" s="1376"/>
      <c r="D92" s="1376"/>
      <c r="E92" s="1376"/>
      <c r="F92" s="1376"/>
      <c r="G92" s="1376"/>
      <c r="H92" s="1376"/>
      <c r="I92" s="1376"/>
      <c r="J92" s="1376"/>
      <c r="K92" s="1376"/>
    </row>
    <row r="93" spans="2:12" ht="11.1" customHeight="1" x14ac:dyDescent="0.2">
      <c r="B93" s="1371" t="s">
        <v>1513</v>
      </c>
      <c r="C93" s="1374"/>
      <c r="D93" s="1373"/>
      <c r="E93" s="1371"/>
      <c r="F93" s="1371"/>
      <c r="G93" s="1371"/>
      <c r="H93" s="1371"/>
      <c r="I93" s="1372"/>
      <c r="J93" s="1372"/>
      <c r="K93" s="1371"/>
    </row>
    <row r="94" spans="2:12" ht="14.25" customHeight="1" x14ac:dyDescent="0.2">
      <c r="B94" s="1375" t="s">
        <v>2072</v>
      </c>
      <c r="C94" s="1374"/>
      <c r="D94" s="1373"/>
      <c r="E94" s="1371"/>
      <c r="F94" s="1371"/>
      <c r="G94" s="1371"/>
      <c r="H94" s="1371"/>
      <c r="I94" s="1372"/>
      <c r="J94" s="1372"/>
      <c r="K94" s="1371"/>
    </row>
    <row r="95" spans="2:12" ht="13.5" x14ac:dyDescent="0.2">
      <c r="B95" s="1975" t="s">
        <v>2016</v>
      </c>
      <c r="C95" s="1374"/>
      <c r="D95" s="1373"/>
      <c r="E95" s="1371"/>
      <c r="F95" s="1371"/>
      <c r="G95" s="1371"/>
      <c r="H95" s="1371"/>
      <c r="I95" s="1372"/>
      <c r="J95" s="1372"/>
      <c r="K95" s="1371"/>
    </row>
    <row r="96" spans="2:12" ht="11.1" customHeight="1" x14ac:dyDescent="0.2">
      <c r="B96" s="1371" t="s">
        <v>2017</v>
      </c>
      <c r="G96" s="1366"/>
      <c r="H96" s="1366"/>
    </row>
    <row r="97" spans="2:11" ht="11.1" customHeight="1" x14ac:dyDescent="0.2">
      <c r="B97" s="1371" t="s">
        <v>1512</v>
      </c>
      <c r="G97" s="1366"/>
      <c r="H97" s="1366"/>
    </row>
    <row r="98" spans="2:11" ht="11.1" customHeight="1" x14ac:dyDescent="0.2">
      <c r="B98" s="1371" t="s">
        <v>1511</v>
      </c>
      <c r="G98" s="1366"/>
      <c r="H98" s="1366"/>
    </row>
    <row r="99" spans="2:11" ht="13.5" customHeight="1" x14ac:dyDescent="0.2">
      <c r="K99" s="1370"/>
    </row>
    <row r="100" spans="2:11" ht="13.5" customHeight="1" x14ac:dyDescent="0.2">
      <c r="K100" s="1370"/>
    </row>
    <row r="101" spans="2:11" ht="13.5" customHeight="1" x14ac:dyDescent="0.2">
      <c r="K101" s="1370"/>
    </row>
    <row r="102" spans="2:11" ht="13.5" customHeight="1" x14ac:dyDescent="0.2">
      <c r="G102" s="1366"/>
      <c r="H102" s="1366"/>
    </row>
    <row r="103" spans="2:11" ht="13.5" customHeight="1" x14ac:dyDescent="0.2">
      <c r="G103" s="1366"/>
      <c r="H103" s="1366"/>
    </row>
    <row r="104" spans="2:11" ht="13.5" customHeight="1" x14ac:dyDescent="0.2">
      <c r="G104" s="1366"/>
      <c r="H104" s="1366"/>
    </row>
    <row r="105" spans="2:11" ht="13.5" customHeight="1" x14ac:dyDescent="0.2">
      <c r="G105" s="1366"/>
      <c r="H105" s="1366"/>
    </row>
    <row r="106" spans="2:11" ht="13.5" customHeight="1" x14ac:dyDescent="0.2">
      <c r="G106" s="1366"/>
      <c r="H106" s="1366"/>
    </row>
    <row r="107" spans="2:11" ht="13.5" customHeight="1" x14ac:dyDescent="0.2">
      <c r="G107" s="1366"/>
      <c r="H107" s="1366"/>
    </row>
    <row r="108" spans="2:11" ht="13.5" customHeight="1" x14ac:dyDescent="0.2">
      <c r="G108" s="1366"/>
      <c r="H108" s="1366"/>
    </row>
    <row r="109" spans="2:11" ht="13.5" customHeight="1" x14ac:dyDescent="0.2"/>
    <row r="110" spans="2:11" ht="13.5" customHeight="1" x14ac:dyDescent="0.2"/>
    <row r="111" spans="2:11" ht="13.5" customHeight="1" x14ac:dyDescent="0.2"/>
    <row r="112" spans="2:11" ht="25.5" customHeight="1" x14ac:dyDescent="0.2"/>
    <row r="113" ht="25.5" customHeight="1" x14ac:dyDescent="0.2"/>
    <row r="114" ht="25.5" customHeight="1" x14ac:dyDescent="0.2"/>
    <row r="115" ht="25.5" customHeight="1" x14ac:dyDescent="0.2"/>
    <row r="116" ht="25.5" customHeight="1" x14ac:dyDescent="0.2"/>
    <row r="117" ht="25.5" customHeight="1" x14ac:dyDescent="0.2"/>
    <row r="118" ht="25.5" customHeight="1" x14ac:dyDescent="0.2"/>
    <row r="119" ht="25.5" customHeight="1" x14ac:dyDescent="0.2"/>
    <row r="120" ht="25.5" customHeight="1" x14ac:dyDescent="0.2"/>
    <row r="121" ht="25.5" customHeight="1" x14ac:dyDescent="0.2"/>
    <row r="122" ht="25.5" customHeight="1" x14ac:dyDescent="0.2"/>
    <row r="123" ht="25.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4.7" customHeight="1" x14ac:dyDescent="0.2"/>
    <row r="162" ht="12.2"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4.7" customHeight="1" x14ac:dyDescent="0.2"/>
    <row r="20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A25" sqref="A25:B25"/>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23" t="str">
        <f>'Single Audit Cover'!A7</f>
        <v>Bloom HSD 206</v>
      </c>
      <c r="B1" s="2524"/>
      <c r="C1" s="2524"/>
      <c r="D1" s="2524"/>
      <c r="E1" s="1433"/>
    </row>
    <row r="2" spans="1:7" ht="13.5" customHeight="1" x14ac:dyDescent="0.2">
      <c r="A2" s="2525">
        <f>'Single Audit Cover'!E7</f>
        <v>7016206017</v>
      </c>
      <c r="B2" s="2526"/>
      <c r="C2" s="2526"/>
      <c r="D2" s="2526"/>
      <c r="E2" s="1422"/>
    </row>
    <row r="3" spans="1:7" ht="15.75" customHeight="1" x14ac:dyDescent="0.25">
      <c r="A3" s="2527" t="s">
        <v>1545</v>
      </c>
      <c r="B3" s="2528"/>
      <c r="C3" s="2528"/>
      <c r="D3" s="2528"/>
      <c r="E3" s="1432"/>
    </row>
    <row r="4" spans="1:7" ht="13.5" customHeight="1" x14ac:dyDescent="0.25">
      <c r="A4" s="2529" t="str">
        <f>'[1]Single Audit Cover'!A4</f>
        <v>Year Ending June 30, 2016</v>
      </c>
      <c r="B4" s="2530"/>
      <c r="C4" s="2530"/>
      <c r="D4" s="2530"/>
      <c r="E4" s="1432"/>
    </row>
    <row r="5" spans="1:7" ht="8.25" customHeight="1" x14ac:dyDescent="0.2">
      <c r="C5" s="1366"/>
      <c r="D5" s="1366"/>
    </row>
    <row r="6" spans="1:7" ht="13.5" customHeight="1" x14ac:dyDescent="0.2">
      <c r="A6" s="1356" t="s">
        <v>1911</v>
      </c>
      <c r="C6" s="1366"/>
      <c r="D6" s="1366"/>
    </row>
    <row r="7" spans="1:7" ht="60.95" customHeight="1" x14ac:dyDescent="0.2">
      <c r="A7" s="2531" t="s">
        <v>2285</v>
      </c>
      <c r="B7" s="2532"/>
      <c r="C7" s="2532"/>
      <c r="D7" s="2532"/>
      <c r="E7" s="1431"/>
    </row>
    <row r="8" spans="1:7" ht="12" customHeight="1" x14ac:dyDescent="0.2">
      <c r="A8" s="1356"/>
      <c r="B8" s="2036"/>
      <c r="C8" s="2036"/>
      <c r="D8" s="2036"/>
      <c r="E8" s="1431"/>
    </row>
    <row r="9" spans="1:7" ht="21.75" customHeight="1" x14ac:dyDescent="0.2">
      <c r="A9" s="2043" t="s">
        <v>2065</v>
      </c>
      <c r="B9" s="2047"/>
      <c r="C9" s="2047"/>
      <c r="D9" s="2047"/>
      <c r="E9" s="2048"/>
      <c r="F9" s="2046"/>
      <c r="G9" s="2046"/>
    </row>
    <row r="10" spans="1:7" ht="15" customHeight="1" x14ac:dyDescent="0.2">
      <c r="A10" s="2049" t="s">
        <v>2066</v>
      </c>
      <c r="B10" s="2050"/>
      <c r="C10" s="2051"/>
      <c r="D10" s="2052" t="s">
        <v>2067</v>
      </c>
      <c r="E10" s="2051" t="s">
        <v>2107</v>
      </c>
      <c r="F10" s="2052" t="s">
        <v>106</v>
      </c>
      <c r="G10" s="2046"/>
    </row>
    <row r="11" spans="1:7" ht="22.5" customHeight="1" x14ac:dyDescent="0.2">
      <c r="A11" s="1356" t="s">
        <v>2068</v>
      </c>
      <c r="C11" s="1352"/>
      <c r="D11" s="1352"/>
    </row>
    <row r="12" spans="1:7" ht="27" customHeight="1" x14ac:dyDescent="0.2">
      <c r="A12" s="2531" t="s">
        <v>2284</v>
      </c>
      <c r="B12" s="2532"/>
      <c r="C12" s="2532"/>
      <c r="D12" s="2532"/>
    </row>
    <row r="13" spans="1:7" ht="9.75" customHeight="1" x14ac:dyDescent="0.2">
      <c r="C13" s="1352"/>
      <c r="D13" s="1352"/>
    </row>
    <row r="14" spans="1:7" ht="13.5" customHeight="1" x14ac:dyDescent="0.2">
      <c r="C14" s="1789" t="s">
        <v>1544</v>
      </c>
      <c r="D14" s="1789" t="s">
        <v>1543</v>
      </c>
      <c r="E14" s="1428"/>
    </row>
    <row r="15" spans="1:7" ht="13.5" customHeight="1" x14ac:dyDescent="0.2">
      <c r="A15" s="1386"/>
      <c r="B15" s="1356" t="s">
        <v>1542</v>
      </c>
      <c r="C15" s="1789" t="s">
        <v>1541</v>
      </c>
      <c r="D15" s="1307" t="s">
        <v>1540</v>
      </c>
      <c r="E15" s="1428"/>
    </row>
    <row r="16" spans="1:7" ht="20.45" customHeight="1" x14ac:dyDescent="0.2">
      <c r="A16" s="1790"/>
      <c r="B16" s="1427" t="s">
        <v>2109</v>
      </c>
      <c r="C16" s="2037"/>
      <c r="D16" s="2520"/>
      <c r="E16" s="2520"/>
      <c r="F16" s="2520"/>
    </row>
    <row r="17" spans="1:6" ht="20.65" customHeight="1" x14ac:dyDescent="0.2">
      <c r="A17" s="1790"/>
      <c r="B17" s="1427"/>
      <c r="C17" s="2037"/>
      <c r="D17" s="2520"/>
      <c r="E17" s="2520"/>
      <c r="F17" s="2520"/>
    </row>
    <row r="18" spans="1:6" ht="20.65" customHeight="1" x14ac:dyDescent="0.2">
      <c r="A18" s="1790"/>
      <c r="B18" s="1427"/>
      <c r="C18" s="2037"/>
      <c r="D18" s="2520"/>
      <c r="E18" s="2520"/>
      <c r="F18" s="2520"/>
    </row>
    <row r="19" spans="1:6" ht="20.65" customHeight="1" x14ac:dyDescent="0.2">
      <c r="A19" s="1790"/>
      <c r="B19" s="1427"/>
      <c r="C19" s="2037"/>
      <c r="D19" s="2520"/>
      <c r="E19" s="2520"/>
      <c r="F19" s="2520"/>
    </row>
    <row r="20" spans="1:6" ht="20.65" customHeight="1" x14ac:dyDescent="0.2">
      <c r="A20" s="1790"/>
      <c r="B20" s="1427"/>
      <c r="C20" s="2037"/>
      <c r="D20" s="2520"/>
      <c r="E20" s="2520"/>
      <c r="F20" s="2520"/>
    </row>
    <row r="21" spans="1:6" ht="20.65" customHeight="1" x14ac:dyDescent="0.2">
      <c r="A21" s="1790"/>
      <c r="B21" s="1427"/>
      <c r="C21" s="2037"/>
      <c r="D21" s="2520"/>
      <c r="E21" s="2520"/>
      <c r="F21" s="2520"/>
    </row>
    <row r="22" spans="1:6" ht="20.65" customHeight="1" x14ac:dyDescent="0.2">
      <c r="A22" s="1790"/>
      <c r="B22" s="1427"/>
      <c r="C22" s="2037"/>
      <c r="D22" s="2520"/>
      <c r="E22" s="2520"/>
      <c r="F22" s="2520"/>
    </row>
    <row r="23" spans="1:6" ht="20.65" customHeight="1" x14ac:dyDescent="0.2">
      <c r="A23" s="1790"/>
      <c r="B23" s="1427"/>
      <c r="C23" s="2037"/>
      <c r="D23" s="2520"/>
      <c r="E23" s="2520"/>
      <c r="F23" s="2520"/>
    </row>
    <row r="24" spans="1:6" ht="20.65" customHeight="1" x14ac:dyDescent="0.2">
      <c r="A24" s="1790"/>
      <c r="B24" s="1427"/>
      <c r="C24" s="2037"/>
      <c r="D24" s="2520"/>
      <c r="E24" s="2520"/>
      <c r="F24" s="2520"/>
    </row>
    <row r="25" spans="1:6" ht="20.65" customHeight="1" x14ac:dyDescent="0.2">
      <c r="A25" s="1790"/>
      <c r="B25" s="1427"/>
      <c r="C25" s="2037"/>
      <c r="D25" s="2520"/>
      <c r="E25" s="2520"/>
      <c r="F25" s="2520"/>
    </row>
    <row r="26" spans="1:6" ht="20.65" customHeight="1" x14ac:dyDescent="0.2">
      <c r="A26" s="1790"/>
      <c r="B26" s="1427"/>
      <c r="C26" s="2037"/>
      <c r="D26" s="2520"/>
      <c r="E26" s="2520"/>
      <c r="F26" s="2520"/>
    </row>
    <row r="27" spans="1:6" ht="20.65" customHeight="1" x14ac:dyDescent="0.2">
      <c r="A27" s="1790"/>
      <c r="B27" s="1427"/>
      <c r="C27" s="2037"/>
      <c r="D27" s="2520"/>
      <c r="E27" s="2520"/>
      <c r="F27" s="2520"/>
    </row>
    <row r="28" spans="1:6" ht="20.65" customHeight="1" x14ac:dyDescent="0.2">
      <c r="A28" s="1790"/>
      <c r="B28" s="1427"/>
      <c r="C28" s="2037"/>
      <c r="D28" s="2520"/>
      <c r="E28" s="2520"/>
      <c r="F28" s="2520"/>
    </row>
    <row r="29" spans="1:6" ht="10.5" customHeight="1" x14ac:dyDescent="0.2">
      <c r="A29" s="1532"/>
      <c r="B29" s="1727"/>
      <c r="C29" s="1728"/>
      <c r="D29" s="1729"/>
      <c r="E29" s="1426"/>
    </row>
    <row r="30" spans="1:6" ht="12" customHeight="1" x14ac:dyDescent="0.2">
      <c r="A30" s="1791" t="s">
        <v>2069</v>
      </c>
      <c r="B30" s="1727"/>
      <c r="C30" s="1728"/>
      <c r="D30" s="1729"/>
      <c r="E30" s="1426"/>
    </row>
    <row r="31" spans="1:6" ht="21.75" customHeight="1" x14ac:dyDescent="0.2">
      <c r="A31" s="2521" t="s">
        <v>2286</v>
      </c>
      <c r="B31" s="2521"/>
      <c r="C31" s="2521"/>
      <c r="D31" s="2521"/>
      <c r="E31" s="1426"/>
    </row>
    <row r="32" spans="1:6" ht="13.5" customHeight="1" x14ac:dyDescent="0.2">
      <c r="A32" s="1532" t="s">
        <v>1816</v>
      </c>
      <c r="B32" s="1727"/>
      <c r="C32" s="1730">
        <v>95195</v>
      </c>
      <c r="D32" s="1729"/>
      <c r="E32" s="1426"/>
    </row>
    <row r="33" spans="1:5" ht="13.5" customHeight="1" x14ac:dyDescent="0.2">
      <c r="A33" s="1532" t="s">
        <v>1817</v>
      </c>
      <c r="B33" s="1727"/>
      <c r="C33" s="1731">
        <v>0</v>
      </c>
      <c r="D33" s="1729"/>
      <c r="E33" s="1426"/>
    </row>
    <row r="34" spans="1:5" ht="13.5" customHeight="1" x14ac:dyDescent="0.2">
      <c r="A34" s="1791" t="s">
        <v>2070</v>
      </c>
      <c r="B34" s="1727"/>
      <c r="C34" s="1728"/>
      <c r="D34" s="1729"/>
      <c r="E34" s="1426"/>
    </row>
    <row r="35" spans="1:5" ht="14.25" customHeight="1" x14ac:dyDescent="0.2">
      <c r="A35" s="1532" t="s">
        <v>1910</v>
      </c>
      <c r="B35" s="1727"/>
      <c r="C35" s="1732"/>
      <c r="D35" s="1729"/>
      <c r="E35" s="1426"/>
    </row>
    <row r="36" spans="1:5" ht="14.25" customHeight="1" x14ac:dyDescent="0.2">
      <c r="A36" s="1532"/>
      <c r="B36" s="1727" t="s">
        <v>1818</v>
      </c>
      <c r="C36" s="1733">
        <v>0</v>
      </c>
      <c r="D36" s="1729"/>
      <c r="E36" s="1426"/>
    </row>
    <row r="37" spans="1:5" ht="14.25" customHeight="1" x14ac:dyDescent="0.2">
      <c r="A37" s="1532"/>
      <c r="B37" s="1727" t="s">
        <v>1819</v>
      </c>
      <c r="C37" s="1733">
        <v>0</v>
      </c>
      <c r="D37" s="1729"/>
      <c r="E37" s="1426"/>
    </row>
    <row r="38" spans="1:5" ht="14.25" customHeight="1" x14ac:dyDescent="0.2">
      <c r="A38" s="1532"/>
      <c r="B38" s="1727" t="s">
        <v>1820</v>
      </c>
      <c r="C38" s="1733">
        <v>0</v>
      </c>
      <c r="D38" s="1729"/>
      <c r="E38" s="1426"/>
    </row>
    <row r="39" spans="1:5" ht="14.25" customHeight="1" x14ac:dyDescent="0.2">
      <c r="A39" s="1532"/>
      <c r="B39" s="1727" t="s">
        <v>1821</v>
      </c>
      <c r="C39" s="1733">
        <v>0</v>
      </c>
      <c r="D39" s="1729"/>
      <c r="E39" s="1426"/>
    </row>
    <row r="40" spans="1:5" ht="14.25" customHeight="1" x14ac:dyDescent="0.2">
      <c r="A40" s="1532" t="s">
        <v>1822</v>
      </c>
      <c r="B40" s="1727"/>
      <c r="C40" s="1733">
        <v>0</v>
      </c>
      <c r="D40" s="1729"/>
      <c r="E40" s="1426"/>
    </row>
    <row r="41" spans="1:5" ht="14.25" customHeight="1" x14ac:dyDescent="0.2">
      <c r="A41" s="1532" t="s">
        <v>1823</v>
      </c>
      <c r="B41" s="1727"/>
      <c r="C41" s="1734" t="s">
        <v>449</v>
      </c>
      <c r="D41" s="1729"/>
      <c r="E41" s="1426"/>
    </row>
    <row r="42" spans="1:5" ht="14.25" customHeight="1" x14ac:dyDescent="0.2">
      <c r="A42" s="1532"/>
      <c r="B42" s="1727"/>
      <c r="C42" s="1732" t="s">
        <v>1824</v>
      </c>
      <c r="D42" s="1729"/>
      <c r="E42" s="1426"/>
    </row>
    <row r="43" spans="1:5" ht="13.5" customHeight="1" x14ac:dyDescent="0.2">
      <c r="B43" s="1425"/>
      <c r="C43" s="1424"/>
      <c r="D43" s="1424"/>
    </row>
    <row r="44" spans="1:5" ht="13.5" thickBot="1" x14ac:dyDescent="0.25">
      <c r="A44" s="1735" t="s">
        <v>1825</v>
      </c>
      <c r="C44" s="1366"/>
      <c r="D44" s="1366"/>
    </row>
    <row r="45" spans="1:5" s="1371" customFormat="1" ht="27" customHeight="1" x14ac:dyDescent="0.2">
      <c r="A45" s="1423">
        <v>5</v>
      </c>
      <c r="B45" s="2522" t="s">
        <v>2018</v>
      </c>
      <c r="C45" s="2522"/>
      <c r="D45" s="2522"/>
      <c r="E45" s="1422"/>
    </row>
    <row r="46" spans="1:5" s="1371" customFormat="1" ht="33.75" customHeight="1" x14ac:dyDescent="0.2">
      <c r="A46" s="1421">
        <v>6</v>
      </c>
      <c r="B46" s="2519" t="s">
        <v>2073</v>
      </c>
      <c r="C46" s="2519"/>
      <c r="D46" s="2519"/>
    </row>
    <row r="47" spans="1:5" ht="45.75" customHeight="1" x14ac:dyDescent="0.2">
      <c r="A47" s="1421">
        <v>7</v>
      </c>
      <c r="B47" s="2519" t="s">
        <v>2074</v>
      </c>
      <c r="C47" s="2519"/>
      <c r="D47" s="251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5" sqref="A25:B2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39" t="str">
        <f>'Single Audit Cover'!A7</f>
        <v>Bloom HSD 206</v>
      </c>
      <c r="C1" s="2540"/>
      <c r="D1" s="2540"/>
      <c r="E1" s="2540"/>
      <c r="F1" s="2540"/>
      <c r="G1" s="2540"/>
      <c r="H1" s="2540"/>
      <c r="I1" s="2540"/>
      <c r="J1" s="1472"/>
    </row>
    <row r="2" spans="2:10" s="1366" customFormat="1" ht="12.75" customHeight="1" x14ac:dyDescent="0.2">
      <c r="B2" s="2541">
        <f>'Single Audit Cover'!E7</f>
        <v>7016206017</v>
      </c>
      <c r="C2" s="2542"/>
      <c r="D2" s="2542"/>
      <c r="E2" s="2542"/>
      <c r="F2" s="2542"/>
      <c r="G2" s="2542"/>
      <c r="H2" s="2542"/>
      <c r="I2" s="2542"/>
      <c r="J2" s="1472"/>
    </row>
    <row r="3" spans="2:10" s="1366" customFormat="1" ht="12.75" customHeight="1" x14ac:dyDescent="0.2">
      <c r="B3" s="2543" t="s">
        <v>1567</v>
      </c>
      <c r="C3" s="2530"/>
      <c r="D3" s="2530"/>
      <c r="E3" s="2530"/>
      <c r="F3" s="2530"/>
      <c r="G3" s="2530"/>
      <c r="H3" s="2530"/>
      <c r="I3" s="2530"/>
      <c r="J3" s="1471"/>
    </row>
    <row r="4" spans="2:10" s="1366" customFormat="1" ht="12.75" customHeight="1" x14ac:dyDescent="0.2">
      <c r="B4" s="2543" t="str">
        <f>'[1]Single Audit Cover'!A4</f>
        <v>Year Ending June 30, 2016</v>
      </c>
      <c r="C4" s="2530"/>
      <c r="D4" s="2530"/>
      <c r="E4" s="2530"/>
      <c r="F4" s="2530"/>
      <c r="G4" s="2530"/>
      <c r="H4" s="2530"/>
      <c r="I4" s="2530"/>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43" t="s">
        <v>1566</v>
      </c>
      <c r="C7" s="2530"/>
      <c r="D7" s="2530"/>
      <c r="E7" s="2530"/>
      <c r="F7" s="2530"/>
      <c r="G7" s="2530"/>
      <c r="H7" s="2530"/>
      <c r="I7" s="2530"/>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38" t="s">
        <v>1385</v>
      </c>
      <c r="D11" s="2538"/>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t="s">
        <v>2211</v>
      </c>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t="s">
        <v>2211</v>
      </c>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2075</v>
      </c>
      <c r="C20" s="1454"/>
      <c r="D20" s="1453"/>
      <c r="E20" s="1442"/>
      <c r="F20" s="1371" t="s">
        <v>1053</v>
      </c>
      <c r="G20" s="1442" t="s">
        <v>2211</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t="s">
        <v>2211</v>
      </c>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t="s">
        <v>2211</v>
      </c>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37" t="s">
        <v>981</v>
      </c>
      <c r="E29" s="2537"/>
      <c r="F29" s="2537"/>
      <c r="G29" s="2537"/>
      <c r="H29" s="2537"/>
      <c r="I29" s="253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2076</v>
      </c>
      <c r="C33" s="1386"/>
      <c r="E33" s="1442" t="s">
        <v>2211</v>
      </c>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2290</v>
      </c>
      <c r="C37" s="2533" t="s">
        <v>2288</v>
      </c>
      <c r="D37" s="2534"/>
      <c r="E37" s="2534"/>
      <c r="F37" s="2534"/>
      <c r="G37" s="2534"/>
      <c r="H37" s="2534"/>
      <c r="I37" s="2535"/>
    </row>
    <row r="38" spans="1:9" ht="20.45" customHeight="1" x14ac:dyDescent="0.2">
      <c r="B38" s="1443" t="s">
        <v>2127</v>
      </c>
      <c r="C38" s="2533" t="s">
        <v>1091</v>
      </c>
      <c r="D38" s="2534"/>
      <c r="E38" s="2534"/>
      <c r="F38" s="2534"/>
      <c r="G38" s="2534"/>
      <c r="H38" s="2534"/>
      <c r="I38" s="2535"/>
    </row>
    <row r="39" spans="1:9" ht="20.65" customHeight="1" x14ac:dyDescent="0.2">
      <c r="B39" s="1443">
        <v>84.027000000000001</v>
      </c>
      <c r="C39" s="2533" t="s">
        <v>2289</v>
      </c>
      <c r="D39" s="2534"/>
      <c r="E39" s="2534"/>
      <c r="F39" s="2534"/>
      <c r="G39" s="2534"/>
      <c r="H39" s="2534"/>
      <c r="I39" s="2535"/>
    </row>
    <row r="40" spans="1:9" ht="20.65" customHeight="1" x14ac:dyDescent="0.2">
      <c r="B40" s="1443"/>
      <c r="C40" s="2533"/>
      <c r="D40" s="2534"/>
      <c r="E40" s="2534"/>
      <c r="F40" s="2534"/>
      <c r="G40" s="2534"/>
      <c r="H40" s="2534"/>
      <c r="I40" s="2535"/>
    </row>
    <row r="41" spans="1:9" ht="20.65" customHeight="1" x14ac:dyDescent="0.2">
      <c r="B41" s="1443"/>
      <c r="C41" s="2533"/>
      <c r="D41" s="2534"/>
      <c r="E41" s="2534"/>
      <c r="F41" s="2534"/>
      <c r="G41" s="2534"/>
      <c r="H41" s="2534"/>
      <c r="I41" s="2535"/>
    </row>
    <row r="42" spans="1:9" ht="20.65" customHeight="1" x14ac:dyDescent="0.2">
      <c r="B42" s="1443"/>
      <c r="C42" s="2533"/>
      <c r="D42" s="2534"/>
      <c r="E42" s="2534"/>
      <c r="F42" s="2534"/>
      <c r="G42" s="2534"/>
      <c r="H42" s="2534"/>
      <c r="I42" s="2535"/>
    </row>
    <row r="43" spans="1:9" ht="6.2" customHeight="1" x14ac:dyDescent="0.2"/>
    <row r="44" spans="1:9" x14ac:dyDescent="0.2">
      <c r="B44" s="1374" t="s">
        <v>1552</v>
      </c>
      <c r="C44" s="1386"/>
      <c r="D44" s="1386"/>
      <c r="E44" s="2536">
        <v>750000</v>
      </c>
      <c r="F44" s="2536"/>
      <c r="G44" s="2536"/>
      <c r="H44" s="1425"/>
    </row>
    <row r="46" spans="1:9" ht="13.5" customHeight="1" x14ac:dyDescent="0.2">
      <c r="B46" s="1374" t="s">
        <v>1551</v>
      </c>
      <c r="C46" s="1386"/>
      <c r="E46" s="1442"/>
      <c r="F46" s="1371" t="s">
        <v>1053</v>
      </c>
      <c r="G46" s="1442" t="s">
        <v>2211</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25" sqref="A25:B2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39" t="str">
        <f>'Single Audit Cover'!A7</f>
        <v>Bloom HSD 206</v>
      </c>
      <c r="C1" s="2539"/>
      <c r="D1" s="2539"/>
      <c r="E1" s="2539"/>
      <c r="F1" s="2539"/>
      <c r="G1" s="2539"/>
      <c r="H1" s="2539"/>
      <c r="I1" s="2539"/>
      <c r="J1" s="2539"/>
      <c r="K1" s="2539"/>
      <c r="L1" s="1520"/>
      <c r="M1" s="1520"/>
    </row>
    <row r="2" spans="1:13" ht="12" customHeight="1" x14ac:dyDescent="0.2">
      <c r="B2" s="2541">
        <f>'Single Audit Cover'!E7</f>
        <v>7016206017</v>
      </c>
      <c r="C2" s="2541"/>
      <c r="D2" s="2541"/>
      <c r="E2" s="2541"/>
      <c r="F2" s="2541"/>
      <c r="G2" s="2541"/>
      <c r="H2" s="2541"/>
      <c r="I2" s="2541"/>
      <c r="J2" s="2541"/>
      <c r="K2" s="2541"/>
      <c r="L2" s="1519"/>
      <c r="M2" s="1518"/>
    </row>
    <row r="3" spans="1:13" ht="10.35" customHeight="1" x14ac:dyDescent="0.2">
      <c r="B3" s="2529" t="s">
        <v>1567</v>
      </c>
      <c r="C3" s="2529"/>
      <c r="D3" s="2529"/>
      <c r="E3" s="2529"/>
      <c r="F3" s="2529"/>
      <c r="G3" s="2529"/>
      <c r="H3" s="2529"/>
      <c r="I3" s="2529"/>
      <c r="J3" s="2529"/>
      <c r="K3" s="2529"/>
      <c r="L3" s="1517"/>
      <c r="M3" s="1517"/>
    </row>
    <row r="4" spans="1:13" ht="11.1" customHeight="1" x14ac:dyDescent="0.2">
      <c r="B4" s="2546" t="str">
        <f>'[1]Single Audit Cover'!A4</f>
        <v>Year Ending June 30, 2016</v>
      </c>
      <c r="C4" s="2546"/>
      <c r="D4" s="2546"/>
      <c r="E4" s="2546"/>
      <c r="F4" s="2546"/>
      <c r="G4" s="2546"/>
      <c r="H4" s="2546"/>
      <c r="I4" s="2546"/>
      <c r="J4" s="2546"/>
      <c r="K4" s="254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46" t="s">
        <v>1587</v>
      </c>
      <c r="C7" s="2546"/>
      <c r="D7" s="2547"/>
      <c r="E7" s="2547"/>
      <c r="F7" s="2547"/>
      <c r="G7" s="2547"/>
      <c r="H7" s="2547"/>
      <c r="I7" s="2547"/>
      <c r="J7" s="2547"/>
      <c r="K7" s="254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6" t="s">
        <v>1953</v>
      </c>
      <c r="D10" s="1737">
        <v>1</v>
      </c>
      <c r="E10" s="1425"/>
      <c r="F10" s="1430" t="s">
        <v>1585</v>
      </c>
      <c r="G10" s="1512"/>
      <c r="H10" s="1513" t="s">
        <v>1584</v>
      </c>
      <c r="I10" s="1512" t="s">
        <v>2107</v>
      </c>
      <c r="J10" s="1511" t="s">
        <v>1583</v>
      </c>
      <c r="K10" s="1425"/>
      <c r="L10" s="1474"/>
    </row>
    <row r="11" spans="1:13" ht="13.5" customHeight="1" x14ac:dyDescent="0.2">
      <c r="B11" s="1425"/>
      <c r="C11" s="1425"/>
      <c r="D11" s="1425"/>
      <c r="E11" s="1425"/>
      <c r="F11" s="1425"/>
      <c r="G11" s="1456"/>
      <c r="H11" s="1425"/>
      <c r="I11" s="1510" t="s">
        <v>1582</v>
      </c>
      <c r="J11" s="1425"/>
      <c r="K11" s="1509">
        <v>2007</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51.75" customHeight="1" x14ac:dyDescent="0.2">
      <c r="B14" s="2548" t="s">
        <v>2108</v>
      </c>
      <c r="C14" s="2548"/>
      <c r="D14" s="2548"/>
      <c r="E14" s="2548"/>
      <c r="F14" s="2548"/>
      <c r="G14" s="2548"/>
      <c r="H14" s="2548"/>
      <c r="I14" s="2548"/>
      <c r="J14" s="2548"/>
      <c r="K14" s="254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50.25" customHeight="1" x14ac:dyDescent="0.2">
      <c r="B17" s="2548" t="s">
        <v>2088</v>
      </c>
      <c r="C17" s="2548"/>
      <c r="D17" s="2548"/>
      <c r="E17" s="2548"/>
      <c r="F17" s="2548"/>
      <c r="G17" s="2548"/>
      <c r="H17" s="2548"/>
      <c r="I17" s="2548"/>
      <c r="J17" s="2548"/>
      <c r="K17" s="254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49" t="s">
        <v>2109</v>
      </c>
      <c r="C20" s="2549"/>
      <c r="D20" s="2548"/>
      <c r="E20" s="2548"/>
      <c r="F20" s="2548"/>
      <c r="G20" s="2548"/>
      <c r="H20" s="2548"/>
      <c r="I20" s="2548"/>
      <c r="J20" s="2548"/>
      <c r="K20" s="254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48" t="s">
        <v>2110</v>
      </c>
      <c r="C23" s="2548"/>
      <c r="D23" s="2548"/>
      <c r="E23" s="2548"/>
      <c r="F23" s="2548"/>
      <c r="G23" s="2548"/>
      <c r="H23" s="2548"/>
      <c r="I23" s="2548"/>
      <c r="J23" s="2548"/>
      <c r="K23" s="254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48" t="s">
        <v>2109</v>
      </c>
      <c r="C26" s="2548"/>
      <c r="D26" s="2548"/>
      <c r="E26" s="2548"/>
      <c r="F26" s="2548"/>
      <c r="G26" s="2548"/>
      <c r="H26" s="2548"/>
      <c r="I26" s="2548"/>
      <c r="J26" s="2548"/>
      <c r="K26" s="254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50" t="s">
        <v>2111</v>
      </c>
      <c r="C29" s="2550"/>
      <c r="D29" s="2548"/>
      <c r="E29" s="2548"/>
      <c r="F29" s="2548"/>
      <c r="G29" s="2548"/>
      <c r="H29" s="2548"/>
      <c r="I29" s="2548"/>
      <c r="J29" s="2548"/>
      <c r="K29" s="254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51.75" customHeight="1" x14ac:dyDescent="0.2">
      <c r="B32" s="2544" t="s">
        <v>2112</v>
      </c>
      <c r="C32" s="2544"/>
      <c r="D32" s="2545"/>
      <c r="E32" s="2545"/>
      <c r="F32" s="2545"/>
      <c r="G32" s="2545"/>
      <c r="H32" s="2545"/>
      <c r="I32" s="2545"/>
      <c r="J32" s="2545"/>
      <c r="K32" s="2545"/>
      <c r="L32" s="1474"/>
    </row>
    <row r="33" spans="2:13" s="1425" customFormat="1" ht="4.5" customHeight="1" x14ac:dyDescent="0.2">
      <c r="B33" s="1497"/>
      <c r="C33" s="1497"/>
      <c r="G33" s="1456"/>
      <c r="I33" s="1456"/>
      <c r="L33" s="1474"/>
    </row>
    <row r="34" spans="2:13" s="1425" customFormat="1" ht="11.1" customHeight="1" x14ac:dyDescent="0.2">
      <c r="B34" s="1496" t="s">
        <v>1574</v>
      </c>
      <c r="C34" s="1738"/>
      <c r="D34" s="1494"/>
      <c r="E34" s="1494"/>
      <c r="F34" s="1494"/>
      <c r="G34" s="1495"/>
      <c r="H34" s="1494"/>
      <c r="I34" s="1495"/>
      <c r="J34" s="1494"/>
      <c r="K34" s="1493"/>
      <c r="L34" s="1474"/>
    </row>
    <row r="35" spans="2:13" s="1425" customFormat="1" ht="13.5" customHeight="1" x14ac:dyDescent="0.2">
      <c r="B35" s="1489" t="s">
        <v>1573</v>
      </c>
      <c r="C35" s="1739"/>
      <c r="D35" s="1492"/>
      <c r="E35" s="1491"/>
      <c r="F35" s="1490" t="s">
        <v>1572</v>
      </c>
      <c r="G35" s="1486"/>
      <c r="H35" s="1485"/>
      <c r="I35" s="1484"/>
      <c r="J35" s="1479"/>
      <c r="K35" s="1483"/>
      <c r="L35" s="1474"/>
    </row>
    <row r="36" spans="2:13" s="1425" customFormat="1" ht="13.5" customHeight="1" x14ac:dyDescent="0.2">
      <c r="B36" s="1489" t="s">
        <v>1571</v>
      </c>
      <c r="C36" s="1739"/>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2077</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25" sqref="A25:B2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39" t="str">
        <f>'Single Audit Cover'!A7</f>
        <v>Bloom HSD 206</v>
      </c>
      <c r="C1" s="2539"/>
      <c r="D1" s="2539"/>
      <c r="E1" s="2539"/>
      <c r="F1" s="2539"/>
      <c r="G1" s="2539"/>
      <c r="H1" s="2539"/>
      <c r="I1" s="2539"/>
      <c r="J1" s="2539"/>
      <c r="K1" s="2539"/>
      <c r="L1" s="1520"/>
      <c r="M1" s="1520"/>
    </row>
    <row r="2" spans="1:13" ht="12" customHeight="1" x14ac:dyDescent="0.2">
      <c r="B2" s="2541">
        <f>'Single Audit Cover'!E7</f>
        <v>7016206017</v>
      </c>
      <c r="C2" s="2541"/>
      <c r="D2" s="2541"/>
      <c r="E2" s="2541"/>
      <c r="F2" s="2541"/>
      <c r="G2" s="2541"/>
      <c r="H2" s="2541"/>
      <c r="I2" s="2541"/>
      <c r="J2" s="2541"/>
      <c r="K2" s="2541"/>
      <c r="L2" s="1519"/>
      <c r="M2" s="1518"/>
    </row>
    <row r="3" spans="1:13" ht="10.35" customHeight="1" x14ac:dyDescent="0.2">
      <c r="B3" s="2529" t="s">
        <v>1567</v>
      </c>
      <c r="C3" s="2529"/>
      <c r="D3" s="2529"/>
      <c r="E3" s="2529"/>
      <c r="F3" s="2529"/>
      <c r="G3" s="2529"/>
      <c r="H3" s="2529"/>
      <c r="I3" s="2529"/>
      <c r="J3" s="2529"/>
      <c r="K3" s="2529"/>
      <c r="L3" s="1517"/>
      <c r="M3" s="1517"/>
    </row>
    <row r="4" spans="1:13" ht="11.1" customHeight="1" x14ac:dyDescent="0.2">
      <c r="B4" s="2546" t="str">
        <f>'[1]Single Audit Cover'!A4</f>
        <v>Year Ending June 30, 2016</v>
      </c>
      <c r="C4" s="2546"/>
      <c r="D4" s="2546"/>
      <c r="E4" s="2546"/>
      <c r="F4" s="2546"/>
      <c r="G4" s="2546"/>
      <c r="H4" s="2546"/>
      <c r="I4" s="2546"/>
      <c r="J4" s="2546"/>
      <c r="K4" s="254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46" t="s">
        <v>1587</v>
      </c>
      <c r="C7" s="2546"/>
      <c r="D7" s="2547"/>
      <c r="E7" s="2547"/>
      <c r="F7" s="2547"/>
      <c r="G7" s="2547"/>
      <c r="H7" s="2547"/>
      <c r="I7" s="2547"/>
      <c r="J7" s="2547"/>
      <c r="K7" s="254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6" t="s">
        <v>1953</v>
      </c>
      <c r="D10" s="1737">
        <v>2</v>
      </c>
      <c r="E10" s="1425"/>
      <c r="F10" s="1430" t="s">
        <v>1585</v>
      </c>
      <c r="G10" s="1512"/>
      <c r="H10" s="1513" t="s">
        <v>1584</v>
      </c>
      <c r="I10" s="1512" t="s">
        <v>2107</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51.75" customHeight="1" x14ac:dyDescent="0.2">
      <c r="B14" s="2548" t="s">
        <v>2113</v>
      </c>
      <c r="C14" s="2548"/>
      <c r="D14" s="2548"/>
      <c r="E14" s="2548"/>
      <c r="F14" s="2548"/>
      <c r="G14" s="2548"/>
      <c r="H14" s="2548"/>
      <c r="I14" s="2548"/>
      <c r="J14" s="2548"/>
      <c r="K14" s="254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66" customHeight="1" x14ac:dyDescent="0.2">
      <c r="B17" s="2545" t="s">
        <v>2207</v>
      </c>
      <c r="C17" s="2545"/>
      <c r="D17" s="2545"/>
      <c r="E17" s="2545"/>
      <c r="F17" s="2545"/>
      <c r="G17" s="2545"/>
      <c r="H17" s="2545"/>
      <c r="I17" s="2545"/>
      <c r="J17" s="2545"/>
      <c r="K17" s="2545"/>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49" t="s">
        <v>2114</v>
      </c>
      <c r="C20" s="2549"/>
      <c r="D20" s="2548"/>
      <c r="E20" s="2548"/>
      <c r="F20" s="2548"/>
      <c r="G20" s="2548"/>
      <c r="H20" s="2548"/>
      <c r="I20" s="2548"/>
      <c r="J20" s="2548"/>
      <c r="K20" s="254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48" t="s">
        <v>2115</v>
      </c>
      <c r="C23" s="2548"/>
      <c r="D23" s="2548"/>
      <c r="E23" s="2548"/>
      <c r="F23" s="2548"/>
      <c r="G23" s="2548"/>
      <c r="H23" s="2548"/>
      <c r="I23" s="2548"/>
      <c r="J23" s="2548"/>
      <c r="K23" s="254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48" t="s">
        <v>2116</v>
      </c>
      <c r="C26" s="2548"/>
      <c r="D26" s="2548"/>
      <c r="E26" s="2548"/>
      <c r="F26" s="2548"/>
      <c r="G26" s="2548"/>
      <c r="H26" s="2548"/>
      <c r="I26" s="2548"/>
      <c r="J26" s="2548"/>
      <c r="K26" s="254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50" t="s">
        <v>2117</v>
      </c>
      <c r="C29" s="2550"/>
      <c r="D29" s="2548"/>
      <c r="E29" s="2548"/>
      <c r="F29" s="2548"/>
      <c r="G29" s="2548"/>
      <c r="H29" s="2548"/>
      <c r="I29" s="2548"/>
      <c r="J29" s="2548"/>
      <c r="K29" s="254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51.75" customHeight="1" x14ac:dyDescent="0.2">
      <c r="B32" s="2544" t="s">
        <v>2292</v>
      </c>
      <c r="C32" s="2544"/>
      <c r="D32" s="2545"/>
      <c r="E32" s="2545"/>
      <c r="F32" s="2545"/>
      <c r="G32" s="2545"/>
      <c r="H32" s="2545"/>
      <c r="I32" s="2545"/>
      <c r="J32" s="2545"/>
      <c r="K32" s="2545"/>
      <c r="L32" s="1474"/>
    </row>
    <row r="33" spans="2:13" s="1425" customFormat="1" ht="4.5" customHeight="1" x14ac:dyDescent="0.2">
      <c r="B33" s="1497"/>
      <c r="C33" s="1497"/>
      <c r="G33" s="1456"/>
      <c r="I33" s="1456"/>
      <c r="L33" s="1474"/>
    </row>
    <row r="34" spans="2:13" s="1425" customFormat="1" ht="11.1" customHeight="1" x14ac:dyDescent="0.2">
      <c r="B34" s="1496" t="s">
        <v>1574</v>
      </c>
      <c r="C34" s="1738"/>
      <c r="D34" s="1494"/>
      <c r="E34" s="1494"/>
      <c r="F34" s="1494"/>
      <c r="G34" s="1495"/>
      <c r="H34" s="1494"/>
      <c r="I34" s="1495"/>
      <c r="J34" s="1494"/>
      <c r="K34" s="1493"/>
      <c r="L34" s="1474"/>
    </row>
    <row r="35" spans="2:13" s="1425" customFormat="1" ht="13.5" customHeight="1" x14ac:dyDescent="0.2">
      <c r="B35" s="1489" t="s">
        <v>1573</v>
      </c>
      <c r="C35" s="1739"/>
      <c r="D35" s="1492"/>
      <c r="E35" s="1491"/>
      <c r="F35" s="1490" t="s">
        <v>1572</v>
      </c>
      <c r="G35" s="1486"/>
      <c r="H35" s="1485"/>
      <c r="I35" s="1484"/>
      <c r="J35" s="1479"/>
      <c r="K35" s="1483"/>
      <c r="L35" s="1474"/>
    </row>
    <row r="36" spans="2:13" s="1425" customFormat="1" ht="13.5" customHeight="1" x14ac:dyDescent="0.2">
      <c r="B36" s="1489" t="s">
        <v>1571</v>
      </c>
      <c r="C36" s="1739"/>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2077</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A25" sqref="A25:B2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39" t="str">
        <f>'Single Audit Cover'!A7</f>
        <v>Bloom HSD 206</v>
      </c>
      <c r="C1" s="2539"/>
      <c r="D1" s="2539"/>
      <c r="E1" s="2539"/>
      <c r="F1" s="2539"/>
      <c r="G1" s="2539"/>
      <c r="H1" s="2539"/>
      <c r="I1" s="2539"/>
      <c r="J1" s="2539"/>
      <c r="K1" s="2539"/>
      <c r="L1" s="1520"/>
      <c r="M1" s="1520"/>
    </row>
    <row r="2" spans="1:13" ht="12" customHeight="1" x14ac:dyDescent="0.2">
      <c r="B2" s="2541">
        <f>'Single Audit Cover'!E7</f>
        <v>7016206017</v>
      </c>
      <c r="C2" s="2541"/>
      <c r="D2" s="2541"/>
      <c r="E2" s="2541"/>
      <c r="F2" s="2541"/>
      <c r="G2" s="2541"/>
      <c r="H2" s="2541"/>
      <c r="I2" s="2541"/>
      <c r="J2" s="2541"/>
      <c r="K2" s="2541"/>
      <c r="L2" s="1519"/>
      <c r="M2" s="1518"/>
    </row>
    <row r="3" spans="1:13" ht="10.35" customHeight="1" x14ac:dyDescent="0.2">
      <c r="B3" s="2529" t="s">
        <v>1567</v>
      </c>
      <c r="C3" s="2529"/>
      <c r="D3" s="2529"/>
      <c r="E3" s="2529"/>
      <c r="F3" s="2529"/>
      <c r="G3" s="2529"/>
      <c r="H3" s="2529"/>
      <c r="I3" s="2529"/>
      <c r="J3" s="2529"/>
      <c r="K3" s="2529"/>
      <c r="L3" s="1517"/>
      <c r="M3" s="1517"/>
    </row>
    <row r="4" spans="1:13" ht="11.1" customHeight="1" x14ac:dyDescent="0.2">
      <c r="B4" s="2546" t="str">
        <f>'[1]Single Audit Cover'!A4</f>
        <v>Year Ending June 30, 2016</v>
      </c>
      <c r="C4" s="2546"/>
      <c r="D4" s="2546"/>
      <c r="E4" s="2546"/>
      <c r="F4" s="2546"/>
      <c r="G4" s="2546"/>
      <c r="H4" s="2546"/>
      <c r="I4" s="2546"/>
      <c r="J4" s="2546"/>
      <c r="K4" s="2546"/>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46" t="s">
        <v>1587</v>
      </c>
      <c r="C7" s="2546"/>
      <c r="D7" s="2547"/>
      <c r="E7" s="2547"/>
      <c r="F7" s="2547"/>
      <c r="G7" s="2547"/>
      <c r="H7" s="2547"/>
      <c r="I7" s="2547"/>
      <c r="J7" s="2547"/>
      <c r="K7" s="2547"/>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6" t="s">
        <v>1953</v>
      </c>
      <c r="D10" s="1737">
        <v>3</v>
      </c>
      <c r="E10" s="1425"/>
      <c r="F10" s="1430" t="s">
        <v>1585</v>
      </c>
      <c r="G10" s="1512"/>
      <c r="H10" s="1513" t="s">
        <v>1584</v>
      </c>
      <c r="I10" s="1512" t="s">
        <v>2107</v>
      </c>
      <c r="J10" s="1511" t="s">
        <v>1583</v>
      </c>
      <c r="K10" s="1425"/>
      <c r="L10" s="1474"/>
    </row>
    <row r="11" spans="1:13" ht="13.5" customHeight="1" x14ac:dyDescent="0.2">
      <c r="B11" s="1425"/>
      <c r="C11" s="1425"/>
      <c r="D11" s="1425"/>
      <c r="E11" s="1425"/>
      <c r="F11" s="1425"/>
      <c r="G11" s="1456"/>
      <c r="H11" s="1425"/>
      <c r="I11" s="1510" t="s">
        <v>1582</v>
      </c>
      <c r="J11" s="1425"/>
      <c r="K11" s="1509">
        <v>2015</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51.75" customHeight="1" x14ac:dyDescent="0.2">
      <c r="B14" s="2548" t="s">
        <v>2208</v>
      </c>
      <c r="C14" s="2548"/>
      <c r="D14" s="2548"/>
      <c r="E14" s="2548"/>
      <c r="F14" s="2548"/>
      <c r="G14" s="2548"/>
      <c r="H14" s="2548"/>
      <c r="I14" s="2548"/>
      <c r="J14" s="2548"/>
      <c r="K14" s="254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66" customHeight="1" x14ac:dyDescent="0.2">
      <c r="B17" s="2548" t="s">
        <v>2121</v>
      </c>
      <c r="C17" s="2548"/>
      <c r="D17" s="2548"/>
      <c r="E17" s="2548"/>
      <c r="F17" s="2548"/>
      <c r="G17" s="2548"/>
      <c r="H17" s="2548"/>
      <c r="I17" s="2548"/>
      <c r="J17" s="2548"/>
      <c r="K17" s="254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48" t="s">
        <v>2124</v>
      </c>
      <c r="C20" s="2548"/>
      <c r="D20" s="2548"/>
      <c r="E20" s="2548"/>
      <c r="F20" s="2548"/>
      <c r="G20" s="2548"/>
      <c r="H20" s="2548"/>
      <c r="I20" s="2548"/>
      <c r="J20" s="2548"/>
      <c r="K20" s="254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75" customHeight="1" x14ac:dyDescent="0.2">
      <c r="B23" s="2548" t="s">
        <v>2123</v>
      </c>
      <c r="C23" s="2548"/>
      <c r="D23" s="2548"/>
      <c r="E23" s="2548"/>
      <c r="F23" s="2548"/>
      <c r="G23" s="2548"/>
      <c r="H23" s="2548"/>
      <c r="I23" s="2548"/>
      <c r="J23" s="2548"/>
      <c r="K23" s="254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48" t="s">
        <v>2109</v>
      </c>
      <c r="C26" s="2548"/>
      <c r="D26" s="2548"/>
      <c r="E26" s="2548"/>
      <c r="F26" s="2548"/>
      <c r="G26" s="2548"/>
      <c r="H26" s="2548"/>
      <c r="I26" s="2548"/>
      <c r="J26" s="2548"/>
      <c r="K26" s="254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48" t="s">
        <v>2122</v>
      </c>
      <c r="C29" s="2548"/>
      <c r="D29" s="2548"/>
      <c r="E29" s="2548"/>
      <c r="F29" s="2548"/>
      <c r="G29" s="2548"/>
      <c r="H29" s="2548"/>
      <c r="I29" s="2548"/>
      <c r="J29" s="2548"/>
      <c r="K29" s="254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51.75" customHeight="1" x14ac:dyDescent="0.2">
      <c r="B32" s="2544" t="s">
        <v>2293</v>
      </c>
      <c r="C32" s="2544"/>
      <c r="D32" s="2545"/>
      <c r="E32" s="2545"/>
      <c r="F32" s="2545"/>
      <c r="G32" s="2545"/>
      <c r="H32" s="2545"/>
      <c r="I32" s="2545"/>
      <c r="J32" s="2545"/>
      <c r="K32" s="2545"/>
      <c r="L32" s="1474"/>
    </row>
    <row r="33" spans="2:13" s="1425" customFormat="1" ht="4.5" customHeight="1" x14ac:dyDescent="0.2">
      <c r="B33" s="1497"/>
      <c r="C33" s="1497"/>
      <c r="G33" s="1456"/>
      <c r="I33" s="1456"/>
      <c r="L33" s="1474"/>
    </row>
    <row r="34" spans="2:13" s="1425" customFormat="1" ht="11.1" customHeight="1" x14ac:dyDescent="0.2">
      <c r="B34" s="1496" t="s">
        <v>1574</v>
      </c>
      <c r="C34" s="1738"/>
      <c r="D34" s="1494"/>
      <c r="E34" s="1494"/>
      <c r="F34" s="1494"/>
      <c r="G34" s="1495"/>
      <c r="H34" s="1494"/>
      <c r="I34" s="1495"/>
      <c r="J34" s="1494"/>
      <c r="K34" s="1493"/>
      <c r="L34" s="1474"/>
    </row>
    <row r="35" spans="2:13" s="1425" customFormat="1" ht="13.5" customHeight="1" x14ac:dyDescent="0.2">
      <c r="B35" s="1489" t="s">
        <v>1573</v>
      </c>
      <c r="C35" s="1739"/>
      <c r="D35" s="1492"/>
      <c r="E35" s="1491"/>
      <c r="F35" s="1490" t="s">
        <v>1572</v>
      </c>
      <c r="G35" s="1486"/>
      <c r="H35" s="1485"/>
      <c r="I35" s="1484"/>
      <c r="J35" s="1479"/>
      <c r="K35" s="1483"/>
      <c r="L35" s="1474"/>
    </row>
    <row r="36" spans="2:13" s="1425" customFormat="1" ht="13.5" customHeight="1" x14ac:dyDescent="0.2">
      <c r="B36" s="1489" t="s">
        <v>1571</v>
      </c>
      <c r="C36" s="1739"/>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2019</v>
      </c>
      <c r="C40" s="1371"/>
      <c r="L40" s="1474"/>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2077</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Normal="100" workbookViewId="0">
      <selection activeCell="A25" sqref="A25:B2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55" t="str">
        <f>'Single Audit Cover'!A7</f>
        <v>Bloom HSD 206</v>
      </c>
      <c r="C1" s="2555"/>
      <c r="D1" s="2555"/>
      <c r="E1" s="2555"/>
      <c r="F1" s="2555"/>
      <c r="G1" s="2555"/>
      <c r="H1" s="2555"/>
      <c r="I1" s="2555"/>
      <c r="J1" s="2555"/>
      <c r="K1" s="2555"/>
      <c r="L1" s="1541"/>
    </row>
    <row r="2" spans="1:12" ht="12.75" customHeight="1" x14ac:dyDescent="0.2">
      <c r="B2" s="2556">
        <f>'Single Audit Cover'!E7</f>
        <v>7016206017</v>
      </c>
      <c r="C2" s="2556"/>
      <c r="D2" s="2556"/>
      <c r="E2" s="2556"/>
      <c r="F2" s="2556"/>
      <c r="G2" s="2556"/>
      <c r="H2" s="2556"/>
      <c r="I2" s="2556"/>
      <c r="J2" s="2556"/>
      <c r="K2" s="2556"/>
      <c r="L2" s="1540"/>
    </row>
    <row r="3" spans="1:12" ht="12.75" customHeight="1" x14ac:dyDescent="0.2">
      <c r="B3" s="2529" t="s">
        <v>1567</v>
      </c>
      <c r="C3" s="2529"/>
      <c r="D3" s="2529"/>
      <c r="E3" s="2529"/>
      <c r="F3" s="2529"/>
      <c r="G3" s="2529"/>
      <c r="H3" s="2529"/>
      <c r="I3" s="2529"/>
      <c r="J3" s="2529"/>
      <c r="K3" s="2529"/>
      <c r="L3" s="1517"/>
    </row>
    <row r="4" spans="1:12" ht="12.75" customHeight="1" x14ac:dyDescent="0.2">
      <c r="B4" s="2529" t="str">
        <f>'[1]Single Audit Cover'!A4</f>
        <v>Year Ending June 30, 2016</v>
      </c>
      <c r="C4" s="2529"/>
      <c r="D4" s="2529"/>
      <c r="E4" s="2529"/>
      <c r="F4" s="2529"/>
      <c r="G4" s="2529"/>
      <c r="H4" s="2529"/>
      <c r="I4" s="2529"/>
      <c r="J4" s="2529"/>
      <c r="K4" s="2529"/>
      <c r="L4" s="1517"/>
    </row>
    <row r="5" spans="1:12" ht="5.25" customHeight="1" x14ac:dyDescent="0.2">
      <c r="B5" s="1352" t="s">
        <v>1390</v>
      </c>
      <c r="C5" s="1352"/>
      <c r="L5" s="1425"/>
    </row>
    <row r="6" spans="1:12" ht="30.75" customHeight="1" x14ac:dyDescent="0.2">
      <c r="A6" s="1425"/>
      <c r="B6" s="2557" t="s">
        <v>1608</v>
      </c>
      <c r="C6" s="2557"/>
      <c r="D6" s="2557"/>
      <c r="E6" s="2557"/>
      <c r="F6" s="2557"/>
      <c r="G6" s="2557"/>
      <c r="H6" s="2557"/>
      <c r="I6" s="2557"/>
      <c r="J6" s="2557"/>
      <c r="K6" s="255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0" t="s">
        <v>1953</v>
      </c>
      <c r="D8" s="1741">
        <v>4</v>
      </c>
      <c r="E8" s="1425"/>
      <c r="F8" s="1514" t="s">
        <v>1585</v>
      </c>
      <c r="G8" s="2066" t="s">
        <v>2107</v>
      </c>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37" t="s">
        <v>2125</v>
      </c>
      <c r="G12" s="2537"/>
      <c r="H12" s="2537"/>
      <c r="I12" s="2537"/>
      <c r="J12" s="2537"/>
      <c r="K12" s="253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51" t="s">
        <v>2126</v>
      </c>
      <c r="E14" s="2551"/>
      <c r="F14" s="2551"/>
      <c r="H14" s="1429" t="s">
        <v>1602</v>
      </c>
      <c r="I14" s="2552" t="s">
        <v>2127</v>
      </c>
      <c r="J14" s="2552"/>
      <c r="K14" s="255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52" t="s">
        <v>2128</v>
      </c>
      <c r="E16" s="2552"/>
      <c r="F16" s="2552"/>
      <c r="G16" s="2552"/>
      <c r="H16" s="2552"/>
      <c r="I16" s="2552"/>
      <c r="J16" s="2552"/>
      <c r="K16" s="2552"/>
      <c r="L16" s="1425"/>
    </row>
    <row r="17" spans="2:12" ht="29.25" customHeight="1" x14ac:dyDescent="0.2">
      <c r="B17" s="1430" t="s">
        <v>1600</v>
      </c>
      <c r="C17" s="1430"/>
      <c r="D17" s="2553" t="s">
        <v>2129</v>
      </c>
      <c r="E17" s="2553"/>
      <c r="F17" s="2553"/>
      <c r="G17" s="2553"/>
      <c r="H17" s="2553"/>
      <c r="I17" s="2553"/>
      <c r="J17" s="2553"/>
      <c r="K17" s="255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41.25" customHeight="1" x14ac:dyDescent="0.2">
      <c r="B20" s="2548" t="s">
        <v>2294</v>
      </c>
      <c r="C20" s="2548"/>
      <c r="D20" s="2548"/>
      <c r="E20" s="2548"/>
      <c r="F20" s="2548"/>
      <c r="G20" s="2548"/>
      <c r="H20" s="2548"/>
      <c r="I20" s="2548"/>
      <c r="J20" s="2548"/>
      <c r="K20" s="254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48" t="s">
        <v>2210</v>
      </c>
      <c r="C23" s="2548"/>
      <c r="D23" s="2548"/>
      <c r="E23" s="2548"/>
      <c r="F23" s="2548"/>
      <c r="G23" s="2548"/>
      <c r="H23" s="2548"/>
      <c r="I23" s="2548"/>
      <c r="J23" s="2548"/>
      <c r="K23" s="254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54">
        <v>84716</v>
      </c>
      <c r="C26" s="2548"/>
      <c r="D26" s="2548"/>
      <c r="E26" s="2548"/>
      <c r="F26" s="2548"/>
      <c r="G26" s="2548"/>
      <c r="H26" s="2548"/>
      <c r="I26" s="2548"/>
      <c r="J26" s="2548"/>
      <c r="K26" s="254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59.25" customHeight="1" x14ac:dyDescent="0.2">
      <c r="B29" s="2548" t="s">
        <v>2209</v>
      </c>
      <c r="C29" s="2548"/>
      <c r="D29" s="2548"/>
      <c r="E29" s="2548"/>
      <c r="F29" s="2548"/>
      <c r="G29" s="2548"/>
      <c r="H29" s="2548"/>
      <c r="I29" s="2548"/>
      <c r="J29" s="2548"/>
      <c r="K29" s="254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48" t="s">
        <v>2130</v>
      </c>
      <c r="C32" s="2548"/>
      <c r="D32" s="2548"/>
      <c r="E32" s="2548"/>
      <c r="F32" s="2548"/>
      <c r="G32" s="2548"/>
      <c r="H32" s="2548"/>
      <c r="I32" s="2548"/>
      <c r="J32" s="2548"/>
      <c r="K32" s="254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41.25" customHeight="1" x14ac:dyDescent="0.2">
      <c r="B35" s="2548" t="s">
        <v>2131</v>
      </c>
      <c r="C35" s="2548"/>
      <c r="D35" s="2548"/>
      <c r="E35" s="2548"/>
      <c r="F35" s="2548"/>
      <c r="G35" s="2548"/>
      <c r="H35" s="2548"/>
      <c r="I35" s="2548"/>
      <c r="J35" s="2548"/>
      <c r="K35" s="254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41.25" customHeight="1" x14ac:dyDescent="0.2">
      <c r="B38" s="2548" t="s">
        <v>2132</v>
      </c>
      <c r="C38" s="2548"/>
      <c r="D38" s="2548"/>
      <c r="E38" s="2548"/>
      <c r="F38" s="2548"/>
      <c r="G38" s="2548"/>
      <c r="H38" s="2548"/>
      <c r="I38" s="2548"/>
      <c r="J38" s="2548"/>
      <c r="K38" s="254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42" customHeight="1" x14ac:dyDescent="0.2">
      <c r="B41" s="2545" t="s">
        <v>2295</v>
      </c>
      <c r="C41" s="2545"/>
      <c r="D41" s="2545"/>
      <c r="E41" s="2545"/>
      <c r="F41" s="2545"/>
      <c r="G41" s="2545"/>
      <c r="H41" s="2545"/>
      <c r="I41" s="2545"/>
      <c r="J41" s="2545"/>
      <c r="K41" s="2545"/>
    </row>
    <row r="42" spans="2:12" s="1425" customFormat="1" ht="4.5" customHeight="1" x14ac:dyDescent="0.2">
      <c r="B42" s="1497"/>
      <c r="C42" s="1497"/>
      <c r="G42" s="1456"/>
      <c r="I42" s="1456"/>
    </row>
    <row r="43" spans="2:12" s="1425" customFormat="1" ht="13.5" customHeight="1" x14ac:dyDescent="0.2">
      <c r="B43" s="1526" t="s">
        <v>1574</v>
      </c>
      <c r="C43" s="1742"/>
      <c r="D43" s="1494"/>
      <c r="E43" s="1494"/>
      <c r="F43" s="1494"/>
      <c r="G43" s="1495"/>
      <c r="H43" s="1494"/>
      <c r="I43" s="1495"/>
      <c r="J43" s="1494"/>
      <c r="K43" s="1493"/>
      <c r="L43" s="1522"/>
    </row>
    <row r="44" spans="2:12" s="1425" customFormat="1" ht="13.5" customHeight="1" x14ac:dyDescent="0.2">
      <c r="B44" s="1489" t="s">
        <v>1573</v>
      </c>
      <c r="C44" s="1739"/>
      <c r="D44" s="1525"/>
      <c r="E44" s="1491"/>
      <c r="F44" s="1487" t="s">
        <v>1572</v>
      </c>
      <c r="G44" s="1484"/>
      <c r="H44" s="1485"/>
      <c r="I44" s="1484"/>
      <c r="J44" s="1524"/>
      <c r="K44" s="1523"/>
      <c r="L44" s="1522"/>
    </row>
    <row r="45" spans="2:12" s="1425" customFormat="1" ht="13.5" customHeight="1" x14ac:dyDescent="0.2">
      <c r="B45" s="1489" t="s">
        <v>1571</v>
      </c>
      <c r="C45" s="1739"/>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2078</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7" right="0.7" top="0.75" bottom="0.75" header="0.3" footer="0.3"/>
  <pageSetup scale="84"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A25" sqref="A25:B2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55" t="str">
        <f>'Single Audit Cover'!A7</f>
        <v>Bloom HSD 206</v>
      </c>
      <c r="C1" s="2555"/>
      <c r="D1" s="2555"/>
      <c r="E1" s="2555"/>
      <c r="F1" s="2555"/>
      <c r="G1" s="2555"/>
      <c r="H1" s="2555"/>
      <c r="I1" s="2555"/>
      <c r="J1" s="2555"/>
      <c r="K1" s="2555"/>
      <c r="L1" s="1541"/>
    </row>
    <row r="2" spans="1:12" ht="12.75" customHeight="1" x14ac:dyDescent="0.2">
      <c r="B2" s="2556">
        <f>'Single Audit Cover'!E7</f>
        <v>7016206017</v>
      </c>
      <c r="C2" s="2556"/>
      <c r="D2" s="2556"/>
      <c r="E2" s="2556"/>
      <c r="F2" s="2556"/>
      <c r="G2" s="2556"/>
      <c r="H2" s="2556"/>
      <c r="I2" s="2556"/>
      <c r="J2" s="2556"/>
      <c r="K2" s="2556"/>
      <c r="L2" s="1540"/>
    </row>
    <row r="3" spans="1:12" ht="12.75" customHeight="1" x14ac:dyDescent="0.2">
      <c r="B3" s="2529" t="s">
        <v>1567</v>
      </c>
      <c r="C3" s="2529"/>
      <c r="D3" s="2529"/>
      <c r="E3" s="2529"/>
      <c r="F3" s="2529"/>
      <c r="G3" s="2529"/>
      <c r="H3" s="2529"/>
      <c r="I3" s="2529"/>
      <c r="J3" s="2529"/>
      <c r="K3" s="2529"/>
      <c r="L3" s="1517"/>
    </row>
    <row r="4" spans="1:12" ht="12.75" customHeight="1" x14ac:dyDescent="0.2">
      <c r="B4" s="2529" t="str">
        <f>'[1]Single Audit Cover'!A4</f>
        <v>Year Ending June 30, 2016</v>
      </c>
      <c r="C4" s="2529"/>
      <c r="D4" s="2529"/>
      <c r="E4" s="2529"/>
      <c r="F4" s="2529"/>
      <c r="G4" s="2529"/>
      <c r="H4" s="2529"/>
      <c r="I4" s="2529"/>
      <c r="J4" s="2529"/>
      <c r="K4" s="2529"/>
      <c r="L4" s="1517"/>
    </row>
    <row r="5" spans="1:12" ht="5.25" customHeight="1" x14ac:dyDescent="0.2">
      <c r="B5" s="1352" t="s">
        <v>1390</v>
      </c>
      <c r="C5" s="1352"/>
      <c r="L5" s="1425"/>
    </row>
    <row r="6" spans="1:12" ht="30.75" customHeight="1" x14ac:dyDescent="0.2">
      <c r="A6" s="1425"/>
      <c r="B6" s="2557" t="s">
        <v>1608</v>
      </c>
      <c r="C6" s="2557"/>
      <c r="D6" s="2557"/>
      <c r="E6" s="2557"/>
      <c r="F6" s="2557"/>
      <c r="G6" s="2557"/>
      <c r="H6" s="2557"/>
      <c r="I6" s="2557"/>
      <c r="J6" s="2557"/>
      <c r="K6" s="255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0" t="s">
        <v>1953</v>
      </c>
      <c r="D8" s="1741">
        <v>5</v>
      </c>
      <c r="E8" s="1425"/>
      <c r="F8" s="1514" t="s">
        <v>1585</v>
      </c>
      <c r="G8" s="2066" t="s">
        <v>2107</v>
      </c>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52" t="s">
        <v>2193</v>
      </c>
      <c r="G12" s="2552"/>
      <c r="H12" s="2552"/>
      <c r="I12" s="2552"/>
      <c r="J12" s="2552"/>
      <c r="K12" s="255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51" t="s">
        <v>2189</v>
      </c>
      <c r="E14" s="2551"/>
      <c r="F14" s="2551"/>
      <c r="H14" s="1429" t="s">
        <v>1602</v>
      </c>
      <c r="I14" s="2552">
        <v>84.027000000000001</v>
      </c>
      <c r="J14" s="2552"/>
      <c r="K14" s="255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52" t="s">
        <v>2194</v>
      </c>
      <c r="E16" s="2552"/>
      <c r="F16" s="2552"/>
      <c r="G16" s="2552"/>
      <c r="H16" s="2552"/>
      <c r="I16" s="2552"/>
      <c r="J16" s="2552"/>
      <c r="K16" s="2552"/>
      <c r="L16" s="1425"/>
    </row>
    <row r="17" spans="2:12" ht="29.25" customHeight="1" x14ac:dyDescent="0.2">
      <c r="B17" s="1430" t="s">
        <v>1600</v>
      </c>
      <c r="C17" s="1430"/>
      <c r="D17" s="2553" t="s">
        <v>2195</v>
      </c>
      <c r="E17" s="2553"/>
      <c r="F17" s="2553"/>
      <c r="G17" s="2553"/>
      <c r="H17" s="2553"/>
      <c r="I17" s="2553"/>
      <c r="J17" s="2553"/>
      <c r="K17" s="255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41.25" customHeight="1" x14ac:dyDescent="0.2">
      <c r="B20" s="2548" t="s">
        <v>2196</v>
      </c>
      <c r="C20" s="2548"/>
      <c r="D20" s="2548"/>
      <c r="E20" s="2548"/>
      <c r="F20" s="2548"/>
      <c r="G20" s="2548"/>
      <c r="H20" s="2548"/>
      <c r="I20" s="2548"/>
      <c r="J20" s="2548"/>
      <c r="K20" s="254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64.5" customHeight="1" x14ac:dyDescent="0.2">
      <c r="B23" s="2548" t="s">
        <v>2197</v>
      </c>
      <c r="C23" s="2548"/>
      <c r="D23" s="2548"/>
      <c r="E23" s="2548"/>
      <c r="F23" s="2548"/>
      <c r="G23" s="2548"/>
      <c r="H23" s="2548"/>
      <c r="I23" s="2548"/>
      <c r="J23" s="2548"/>
      <c r="K23" s="254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54" t="s">
        <v>2120</v>
      </c>
      <c r="C26" s="2548"/>
      <c r="D26" s="2548"/>
      <c r="E26" s="2548"/>
      <c r="F26" s="2548"/>
      <c r="G26" s="2548"/>
      <c r="H26" s="2548"/>
      <c r="I26" s="2548"/>
      <c r="J26" s="2548"/>
      <c r="K26" s="254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59.25" customHeight="1" x14ac:dyDescent="0.2">
      <c r="B29" s="2548" t="s">
        <v>2199</v>
      </c>
      <c r="C29" s="2548"/>
      <c r="D29" s="2548"/>
      <c r="E29" s="2548"/>
      <c r="F29" s="2548"/>
      <c r="G29" s="2548"/>
      <c r="H29" s="2548"/>
      <c r="I29" s="2548"/>
      <c r="J29" s="2548"/>
      <c r="K29" s="254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48" t="s">
        <v>2198</v>
      </c>
      <c r="C32" s="2548"/>
      <c r="D32" s="2548"/>
      <c r="E32" s="2548"/>
      <c r="F32" s="2548"/>
      <c r="G32" s="2548"/>
      <c r="H32" s="2548"/>
      <c r="I32" s="2548"/>
      <c r="J32" s="2548"/>
      <c r="K32" s="254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53.25" customHeight="1" x14ac:dyDescent="0.2">
      <c r="B35" s="2548" t="s">
        <v>2200</v>
      </c>
      <c r="C35" s="2548"/>
      <c r="D35" s="2548"/>
      <c r="E35" s="2548"/>
      <c r="F35" s="2548"/>
      <c r="G35" s="2548"/>
      <c r="H35" s="2548"/>
      <c r="I35" s="2548"/>
      <c r="J35" s="2548"/>
      <c r="K35" s="254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52.5" customHeight="1" x14ac:dyDescent="0.2">
      <c r="B38" s="2548" t="s">
        <v>2201</v>
      </c>
      <c r="C38" s="2548"/>
      <c r="D38" s="2548"/>
      <c r="E38" s="2548"/>
      <c r="F38" s="2548"/>
      <c r="G38" s="2548"/>
      <c r="H38" s="2548"/>
      <c r="I38" s="2548"/>
      <c r="J38" s="2548"/>
      <c r="K38" s="254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45" t="s">
        <v>2296</v>
      </c>
      <c r="C41" s="2545"/>
      <c r="D41" s="2545"/>
      <c r="E41" s="2545"/>
      <c r="F41" s="2545"/>
      <c r="G41" s="2545"/>
      <c r="H41" s="2545"/>
      <c r="I41" s="2545"/>
      <c r="J41" s="2545"/>
      <c r="K41" s="2545"/>
    </row>
    <row r="42" spans="2:12" s="1425" customFormat="1" ht="4.5" customHeight="1" x14ac:dyDescent="0.2">
      <c r="B42" s="1497"/>
      <c r="C42" s="1497"/>
      <c r="G42" s="1456"/>
      <c r="I42" s="1456"/>
    </row>
    <row r="43" spans="2:12" s="1425" customFormat="1" ht="13.5" customHeight="1" x14ac:dyDescent="0.2">
      <c r="B43" s="1526" t="s">
        <v>1574</v>
      </c>
      <c r="C43" s="1742"/>
      <c r="D43" s="1494"/>
      <c r="E43" s="1494"/>
      <c r="F43" s="1494"/>
      <c r="G43" s="1495"/>
      <c r="H43" s="1494"/>
      <c r="I43" s="1495"/>
      <c r="J43" s="1494"/>
      <c r="K43" s="1493"/>
      <c r="L43" s="1522"/>
    </row>
    <row r="44" spans="2:12" s="1425" customFormat="1" ht="13.5" customHeight="1" x14ac:dyDescent="0.2">
      <c r="B44" s="1489" t="s">
        <v>1573</v>
      </c>
      <c r="C44" s="1739"/>
      <c r="D44" s="1525"/>
      <c r="E44" s="1491"/>
      <c r="F44" s="1487" t="s">
        <v>1572</v>
      </c>
      <c r="G44" s="1484"/>
      <c r="H44" s="1485"/>
      <c r="I44" s="1484"/>
      <c r="J44" s="1524"/>
      <c r="K44" s="1523"/>
      <c r="L44" s="1522"/>
    </row>
    <row r="45" spans="2:12" s="1425" customFormat="1" ht="13.5" customHeight="1" x14ac:dyDescent="0.2">
      <c r="B45" s="1489" t="s">
        <v>1571</v>
      </c>
      <c r="C45" s="1739"/>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2078</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7" right="0.7" top="0.75" bottom="0.75" header="0.3" footer="0.3"/>
  <pageSetup scale="81"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5" sqref="A25:B2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39" t="str">
        <f>'Single Audit Cover'!A7</f>
        <v>Bloom HSD 206</v>
      </c>
      <c r="C1" s="2539"/>
      <c r="D1" s="2539"/>
      <c r="E1" s="1551"/>
    </row>
    <row r="2" spans="2:5" s="1386" customFormat="1" ht="12.75" customHeight="1" x14ac:dyDescent="0.2">
      <c r="B2" s="2541">
        <f>'Single Audit Cover'!E7</f>
        <v>7016206017</v>
      </c>
      <c r="C2" s="2541"/>
      <c r="D2" s="2541"/>
      <c r="E2" s="1550"/>
    </row>
    <row r="3" spans="2:5" s="1345" customFormat="1" ht="12.75" customHeight="1" x14ac:dyDescent="0.2">
      <c r="B3" s="2529" t="s">
        <v>1618</v>
      </c>
      <c r="C3" s="2529"/>
      <c r="D3" s="2529"/>
      <c r="E3" s="1970"/>
    </row>
    <row r="4" spans="2:5" s="1386" customFormat="1" ht="12.75" customHeight="1" x14ac:dyDescent="0.2">
      <c r="B4" s="2558" t="str">
        <f>'[1]Single Audit Cover'!A4</f>
        <v>Year Ending June 30, 2016</v>
      </c>
      <c r="C4" s="2558"/>
      <c r="D4" s="2558"/>
      <c r="E4" s="1549"/>
    </row>
    <row r="5" spans="2:5" s="1386" customFormat="1" ht="40.15" customHeight="1" x14ac:dyDescent="0.2">
      <c r="B5" s="1743"/>
      <c r="C5" s="1532"/>
      <c r="D5" s="1532"/>
      <c r="E5" s="1532"/>
    </row>
    <row r="6" spans="2:5" s="1386" customFormat="1" ht="13.5" customHeight="1" x14ac:dyDescent="0.2">
      <c r="B6" s="1548" t="s">
        <v>1617</v>
      </c>
      <c r="C6" s="1548" t="s">
        <v>1616</v>
      </c>
      <c r="D6" s="1548" t="s">
        <v>1615</v>
      </c>
    </row>
    <row r="7" spans="2:5" ht="13.5" customHeight="1" x14ac:dyDescent="0.2">
      <c r="B7" s="1744"/>
      <c r="C7" s="1547"/>
      <c r="D7" s="1547"/>
      <c r="E7" s="1547"/>
    </row>
    <row r="8" spans="2:5" ht="51" x14ac:dyDescent="0.2">
      <c r="B8" s="2053" t="s">
        <v>2087</v>
      </c>
      <c r="C8" s="2054" t="s">
        <v>2089</v>
      </c>
      <c r="D8" s="2055" t="s">
        <v>2090</v>
      </c>
      <c r="E8" s="1547"/>
    </row>
    <row r="9" spans="2:5" ht="13.5" customHeight="1" x14ac:dyDescent="0.2">
      <c r="B9" s="2056"/>
      <c r="C9" s="2057"/>
      <c r="D9" s="2057"/>
      <c r="E9" s="1431"/>
    </row>
    <row r="10" spans="2:5" ht="51" x14ac:dyDescent="0.2">
      <c r="B10" s="2058" t="s">
        <v>2091</v>
      </c>
      <c r="C10" s="2057" t="s">
        <v>2092</v>
      </c>
      <c r="D10" s="2057" t="s">
        <v>2093</v>
      </c>
      <c r="E10" s="1431"/>
    </row>
    <row r="11" spans="2:5" ht="13.5" customHeight="1" x14ac:dyDescent="0.2">
      <c r="B11" s="2058"/>
      <c r="C11" s="2057"/>
      <c r="D11" s="2057"/>
      <c r="E11" s="1431"/>
    </row>
    <row r="12" spans="2:5" ht="63.75" x14ac:dyDescent="0.2">
      <c r="B12" s="2058" t="s">
        <v>2094</v>
      </c>
      <c r="C12" s="2057" t="s">
        <v>2095</v>
      </c>
      <c r="D12" s="2057" t="s">
        <v>2096</v>
      </c>
      <c r="E12" s="1431"/>
    </row>
    <row r="13" spans="2:5" ht="13.5" customHeight="1" x14ac:dyDescent="0.2">
      <c r="B13" s="2058"/>
      <c r="C13" s="2057"/>
      <c r="D13" s="2057"/>
      <c r="E13" s="1431"/>
    </row>
    <row r="14" spans="2:5" ht="89.25" x14ac:dyDescent="0.2">
      <c r="B14" s="2058" t="s">
        <v>2097</v>
      </c>
      <c r="C14" s="2057" t="s">
        <v>2098</v>
      </c>
      <c r="D14" s="2065" t="s">
        <v>2093</v>
      </c>
      <c r="E14" s="1431"/>
    </row>
    <row r="15" spans="2:5" ht="13.5" customHeight="1" x14ac:dyDescent="0.2">
      <c r="B15" s="2058"/>
      <c r="C15" s="2057"/>
      <c r="D15" s="2057"/>
      <c r="E15" s="1431"/>
    </row>
    <row r="16" spans="2:5" ht="135" customHeight="1" x14ac:dyDescent="0.2">
      <c r="B16" s="2058" t="s">
        <v>2099</v>
      </c>
      <c r="C16" s="2057" t="s">
        <v>2100</v>
      </c>
      <c r="D16" s="2065" t="s">
        <v>2283</v>
      </c>
      <c r="E16" s="1431"/>
    </row>
    <row r="17" spans="2:5" ht="13.5" customHeight="1" x14ac:dyDescent="0.2">
      <c r="B17" s="2058"/>
      <c r="C17" s="2057"/>
      <c r="D17" s="2057"/>
      <c r="E17" s="1431"/>
    </row>
    <row r="18" spans="2:5" ht="76.5" x14ac:dyDescent="0.2">
      <c r="B18" s="2058" t="s">
        <v>2103</v>
      </c>
      <c r="C18" s="2057" t="s">
        <v>2101</v>
      </c>
      <c r="D18" s="2057" t="s">
        <v>2287</v>
      </c>
      <c r="E18" s="1431"/>
    </row>
    <row r="19" spans="2:5" ht="13.5" customHeight="1" x14ac:dyDescent="0.2">
      <c r="B19" s="2058"/>
      <c r="C19" s="2057"/>
      <c r="D19" s="2057"/>
      <c r="E19" s="1431"/>
    </row>
    <row r="20" spans="2:5" ht="46.5" customHeight="1" x14ac:dyDescent="0.2">
      <c r="B20" s="2058" t="s">
        <v>2102</v>
      </c>
      <c r="C20" s="2057" t="s">
        <v>2106</v>
      </c>
      <c r="D20" s="2065" t="s">
        <v>2119</v>
      </c>
      <c r="E20" s="1431"/>
    </row>
    <row r="21" spans="2:5" ht="13.5" customHeight="1" x14ac:dyDescent="0.2">
      <c r="B21" s="2058"/>
      <c r="C21" s="2057"/>
      <c r="D21" s="2057"/>
      <c r="E21" s="1431"/>
    </row>
    <row r="22" spans="2:5" ht="57" customHeight="1" x14ac:dyDescent="0.2">
      <c r="B22" s="2058" t="s">
        <v>2104</v>
      </c>
      <c r="C22" s="2057" t="s">
        <v>2105</v>
      </c>
      <c r="D22" s="2065" t="s">
        <v>2118</v>
      </c>
      <c r="E22" s="1431"/>
    </row>
    <row r="23" spans="2:5" ht="13.5" customHeight="1" x14ac:dyDescent="0.2">
      <c r="B23" s="2058"/>
      <c r="C23" s="2057"/>
      <c r="D23" s="2057"/>
      <c r="E23" s="1431"/>
    </row>
    <row r="24" spans="2:5" ht="13.5" customHeight="1" x14ac:dyDescent="0.2">
      <c r="B24" s="2058"/>
      <c r="C24" s="2057"/>
      <c r="D24" s="2057"/>
      <c r="E24" s="1431"/>
    </row>
    <row r="25" spans="2:5" ht="13.5" customHeight="1" x14ac:dyDescent="0.2">
      <c r="B25" s="2058"/>
      <c r="C25" s="2057"/>
      <c r="D25" s="2057"/>
      <c r="E25" s="1431"/>
    </row>
    <row r="26" spans="2:5" ht="13.5" customHeight="1" x14ac:dyDescent="0.2">
      <c r="B26" s="2058"/>
      <c r="C26" s="2057"/>
      <c r="D26" s="2057"/>
      <c r="E26" s="1431"/>
    </row>
    <row r="27" spans="2:5" ht="13.5" customHeight="1" x14ac:dyDescent="0.2">
      <c r="B27" s="2058"/>
      <c r="C27" s="2057"/>
      <c r="D27" s="2057"/>
      <c r="E27" s="1431"/>
    </row>
    <row r="28" spans="2:5" ht="13.5" customHeight="1" x14ac:dyDescent="0.2">
      <c r="B28" s="2058"/>
      <c r="C28" s="2057"/>
      <c r="D28" s="2057"/>
      <c r="E28" s="1431"/>
    </row>
    <row r="29" spans="2:5" ht="13.5" customHeight="1" x14ac:dyDescent="0.2">
      <c r="B29" s="2058"/>
      <c r="C29" s="2057"/>
      <c r="D29" s="2057"/>
      <c r="E29" s="1431"/>
    </row>
    <row r="30" spans="2:5" ht="13.5" customHeight="1" x14ac:dyDescent="0.2">
      <c r="B30" s="2058"/>
      <c r="C30" s="2057"/>
      <c r="D30" s="2057"/>
      <c r="E30" s="1431"/>
    </row>
    <row r="31" spans="2:5" ht="13.5" customHeight="1" x14ac:dyDescent="0.2">
      <c r="B31" s="2058"/>
      <c r="C31" s="2057"/>
      <c r="D31" s="2057"/>
      <c r="E31" s="1431"/>
    </row>
    <row r="32" spans="2:5" ht="13.5" customHeight="1" x14ac:dyDescent="0.2">
      <c r="B32" s="2059"/>
      <c r="C32" s="2057"/>
      <c r="D32" s="2057"/>
      <c r="E32" s="1431"/>
    </row>
    <row r="33" spans="2:5" ht="13.5" customHeight="1" x14ac:dyDescent="0.2">
      <c r="B33" s="2060"/>
      <c r="C33" s="2057"/>
      <c r="D33" s="2057"/>
      <c r="E33" s="1431"/>
    </row>
    <row r="34" spans="2:5" ht="13.5" customHeight="1" x14ac:dyDescent="0.2">
      <c r="B34" s="2061"/>
      <c r="C34" s="2057"/>
      <c r="D34" s="2057"/>
      <c r="E34" s="1431"/>
    </row>
    <row r="35" spans="2:5" ht="13.5" customHeight="1" x14ac:dyDescent="0.2">
      <c r="B35" s="2060"/>
      <c r="C35" s="2057"/>
      <c r="D35" s="2057"/>
      <c r="E35" s="1431"/>
    </row>
    <row r="36" spans="2:5" ht="13.5" customHeight="1" x14ac:dyDescent="0.2">
      <c r="B36" s="2062"/>
      <c r="C36" s="2057"/>
      <c r="D36" s="2057"/>
      <c r="E36" s="1431"/>
    </row>
    <row r="37" spans="2:5" ht="13.5" customHeight="1" x14ac:dyDescent="0.2">
      <c r="B37" s="2062"/>
      <c r="C37" s="2057"/>
      <c r="D37" s="2057"/>
      <c r="E37" s="1431"/>
    </row>
    <row r="38" spans="2:5" ht="13.5" customHeight="1" x14ac:dyDescent="0.2">
      <c r="B38" s="2060"/>
      <c r="C38" s="2057"/>
      <c r="D38" s="2057"/>
      <c r="E38" s="1431"/>
    </row>
    <row r="39" spans="2:5" ht="13.5" customHeight="1" x14ac:dyDescent="0.2">
      <c r="B39" s="2062"/>
      <c r="C39" s="2057"/>
      <c r="D39" s="2057"/>
      <c r="E39" s="1431"/>
    </row>
    <row r="40" spans="2:5" ht="13.5" customHeight="1" x14ac:dyDescent="0.2">
      <c r="B40" s="2060"/>
      <c r="C40" s="2057"/>
      <c r="D40" s="2057"/>
      <c r="E40" s="1431"/>
    </row>
    <row r="41" spans="2:5" ht="13.5" customHeight="1" x14ac:dyDescent="0.2">
      <c r="B41" s="2063"/>
      <c r="C41" s="2057"/>
      <c r="D41" s="2057"/>
      <c r="E41" s="1431"/>
    </row>
    <row r="42" spans="2:5" ht="13.5" customHeight="1" x14ac:dyDescent="0.2">
      <c r="B42" s="2064"/>
      <c r="C42" s="2057"/>
      <c r="D42" s="2057"/>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2079</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5" sqref="A25:B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9" t="str">
        <f>'Single Audit Cover'!A7</f>
        <v>Bloom HSD 206</v>
      </c>
      <c r="C1" s="2539"/>
      <c r="D1" s="2539"/>
      <c r="E1" s="2539"/>
      <c r="F1" s="1541"/>
      <c r="G1" s="1541"/>
      <c r="H1" s="1541"/>
      <c r="I1" s="1541"/>
      <c r="J1" s="1541"/>
      <c r="K1" s="1541"/>
      <c r="L1" s="1541"/>
    </row>
    <row r="2" spans="2:12" ht="13.5" customHeight="1" x14ac:dyDescent="0.2">
      <c r="B2" s="2541">
        <f>'Single Audit Cover'!E7</f>
        <v>7016206017</v>
      </c>
      <c r="C2" s="2541"/>
      <c r="D2" s="2541"/>
      <c r="E2" s="2541"/>
      <c r="F2" s="1540"/>
      <c r="G2" s="1540"/>
      <c r="H2" s="1540"/>
      <c r="I2" s="1540"/>
      <c r="J2" s="1540"/>
      <c r="K2" s="1540"/>
      <c r="L2" s="1540"/>
    </row>
    <row r="3" spans="2:12" ht="13.5" customHeight="1" x14ac:dyDescent="0.2">
      <c r="B3" s="2529" t="s">
        <v>1626</v>
      </c>
      <c r="C3" s="2529"/>
      <c r="D3" s="2529"/>
      <c r="E3" s="2529"/>
      <c r="F3" s="1970"/>
      <c r="G3" s="1970"/>
      <c r="H3" s="1970"/>
      <c r="I3" s="1970"/>
      <c r="J3" s="1970"/>
      <c r="K3" s="1970"/>
      <c r="L3" s="1970"/>
    </row>
    <row r="4" spans="2:12" ht="13.5" customHeight="1" x14ac:dyDescent="0.2">
      <c r="B4" s="2559" t="str">
        <f>'[1]Single Audit Cover'!A4</f>
        <v>Year Ending June 30, 2016</v>
      </c>
      <c r="C4" s="2559"/>
      <c r="D4" s="2559"/>
      <c r="E4" s="2559"/>
      <c r="F4" s="1558"/>
      <c r="G4" s="1558"/>
      <c r="H4" s="1558"/>
      <c r="I4" s="1558"/>
      <c r="J4" s="1558"/>
      <c r="K4" s="1558"/>
      <c r="L4" s="1558"/>
    </row>
    <row r="5" spans="2:12" ht="29.85" customHeight="1" x14ac:dyDescent="0.2">
      <c r="B5" s="1425"/>
      <c r="C5" s="1425"/>
      <c r="D5" s="1425"/>
      <c r="E5" s="1425"/>
      <c r="F5" s="1425"/>
      <c r="G5" s="1425"/>
      <c r="H5" s="1425"/>
      <c r="I5" s="1425"/>
    </row>
    <row r="6" spans="2:12" ht="13.5" customHeight="1" x14ac:dyDescent="0.2">
      <c r="B6" s="1557" t="s">
        <v>1625</v>
      </c>
      <c r="C6" s="1557"/>
      <c r="D6" s="1556"/>
      <c r="E6" s="1555"/>
      <c r="F6" s="1555"/>
      <c r="G6" s="1554"/>
      <c r="H6" s="1554"/>
      <c r="I6" s="1554"/>
    </row>
    <row r="7" spans="2:12" ht="13.5" customHeight="1" x14ac:dyDescent="0.2">
      <c r="B7" s="1425" t="s">
        <v>1390</v>
      </c>
      <c r="C7" s="1425"/>
      <c r="D7" s="1425"/>
      <c r="E7" s="1425"/>
      <c r="F7" s="1425"/>
      <c r="G7" s="1425"/>
      <c r="H7" s="1425"/>
      <c r="I7" s="1425"/>
    </row>
    <row r="8" spans="2:12" ht="13.5" customHeight="1" x14ac:dyDescent="0.2">
      <c r="B8" s="1319" t="s">
        <v>1624</v>
      </c>
      <c r="C8" s="1533" t="s">
        <v>1953</v>
      </c>
      <c r="D8" s="1745">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50"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v>
      </c>
      <c r="C11" s="2550"/>
      <c r="D11" s="2548"/>
      <c r="E11" s="2548"/>
    </row>
    <row r="12" spans="2:12" ht="13.5" customHeight="1" x14ac:dyDescent="0.2">
      <c r="B12" s="1425"/>
      <c r="C12" s="1425"/>
      <c r="D12" s="1425"/>
    </row>
    <row r="13" spans="2:12" ht="13.5" customHeight="1" x14ac:dyDescent="0.2">
      <c r="B13" s="1319" t="s">
        <v>1622</v>
      </c>
      <c r="C13" s="1319"/>
      <c r="D13" s="1425"/>
    </row>
    <row r="14" spans="2:12" ht="76.5" customHeight="1" x14ac:dyDescent="0.2">
      <c r="B14" s="2550"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50"/>
      <c r="D14" s="2548"/>
      <c r="E14" s="2548"/>
    </row>
    <row r="15" spans="2:12" ht="13.5" customHeight="1" x14ac:dyDescent="0.2">
      <c r="B15" s="1425"/>
      <c r="C15" s="1425"/>
      <c r="D15" s="1425"/>
    </row>
    <row r="16" spans="2:12" ht="13.5" customHeight="1" x14ac:dyDescent="0.2">
      <c r="B16" s="1319" t="s">
        <v>1621</v>
      </c>
      <c r="C16" s="1319"/>
      <c r="D16" s="1425"/>
      <c r="E16" s="2098">
        <v>42916</v>
      </c>
    </row>
    <row r="17" spans="2:5" ht="13.5" customHeight="1" x14ac:dyDescent="0.2">
      <c r="B17" s="1425"/>
      <c r="C17" s="1425"/>
      <c r="D17" s="1425"/>
    </row>
    <row r="18" spans="2:5" ht="13.5" customHeight="1" x14ac:dyDescent="0.2">
      <c r="B18" s="1319" t="s">
        <v>1620</v>
      </c>
      <c r="C18" s="1319"/>
      <c r="D18" s="1425"/>
      <c r="E18" s="2099" t="s">
        <v>2302</v>
      </c>
    </row>
    <row r="19" spans="2:5" ht="13.5" customHeight="1" x14ac:dyDescent="0.2">
      <c r="B19" s="1425"/>
      <c r="C19" s="1425"/>
      <c r="D19" s="1425"/>
    </row>
    <row r="20" spans="2:5" ht="13.5" customHeight="1" x14ac:dyDescent="0.2">
      <c r="B20" s="1319" t="s">
        <v>1619</v>
      </c>
      <c r="C20" s="1319"/>
      <c r="D20" s="1425"/>
      <c r="E20" s="1547" t="s">
        <v>2297</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zoomScale="110" zoomScaleNormal="110" zoomScaleSheetLayoutView="100" workbookViewId="0">
      <selection activeCell="A25" sqref="A25:B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9" t="str">
        <f>'Single Audit Cover'!A7</f>
        <v>Bloom HSD 206</v>
      </c>
      <c r="C1" s="2539"/>
      <c r="D1" s="2539"/>
      <c r="E1" s="2539"/>
      <c r="F1" s="1541"/>
      <c r="G1" s="1541"/>
      <c r="H1" s="1541"/>
      <c r="I1" s="1541"/>
      <c r="J1" s="1541"/>
      <c r="K1" s="1541"/>
      <c r="L1" s="1541"/>
    </row>
    <row r="2" spans="2:12" ht="13.5" customHeight="1" x14ac:dyDescent="0.2">
      <c r="B2" s="2541">
        <f>'Single Audit Cover'!E7</f>
        <v>7016206017</v>
      </c>
      <c r="C2" s="2541"/>
      <c r="D2" s="2541"/>
      <c r="E2" s="2541"/>
      <c r="F2" s="1540"/>
      <c r="G2" s="1540"/>
      <c r="H2" s="1540"/>
      <c r="I2" s="1540"/>
      <c r="J2" s="1540"/>
      <c r="K2" s="1540"/>
      <c r="L2" s="1540"/>
    </row>
    <row r="3" spans="2:12" ht="13.5" customHeight="1" x14ac:dyDescent="0.2">
      <c r="B3" s="2529" t="s">
        <v>1626</v>
      </c>
      <c r="C3" s="2529"/>
      <c r="D3" s="2529"/>
      <c r="E3" s="2529"/>
      <c r="F3" s="2095"/>
      <c r="G3" s="2095"/>
      <c r="H3" s="2095"/>
      <c r="I3" s="2095"/>
      <c r="J3" s="2095"/>
      <c r="K3" s="2095"/>
      <c r="L3" s="2095"/>
    </row>
    <row r="4" spans="2:12" ht="13.5" customHeight="1" x14ac:dyDescent="0.2">
      <c r="B4" s="2559" t="str">
        <f>'[1]Single Audit Cover'!A4</f>
        <v>Year Ending June 30, 2016</v>
      </c>
      <c r="C4" s="2559"/>
      <c r="D4" s="2559"/>
      <c r="E4" s="2559"/>
      <c r="F4" s="1558"/>
      <c r="G4" s="1558"/>
      <c r="H4" s="1558"/>
      <c r="I4" s="1558"/>
      <c r="J4" s="1558"/>
      <c r="K4" s="1558"/>
      <c r="L4" s="1558"/>
    </row>
    <row r="5" spans="2:12" ht="29.85" customHeight="1" x14ac:dyDescent="0.2">
      <c r="B5" s="1425"/>
      <c r="C5" s="1425"/>
      <c r="D5" s="1425"/>
      <c r="E5" s="1425"/>
      <c r="F5" s="1425"/>
      <c r="G5" s="1425"/>
      <c r="H5" s="1425"/>
      <c r="I5" s="1425"/>
    </row>
    <row r="6" spans="2:12" ht="13.5" customHeight="1" x14ac:dyDescent="0.2">
      <c r="B6" s="1557" t="s">
        <v>1625</v>
      </c>
      <c r="C6" s="1557"/>
      <c r="D6" s="1556"/>
      <c r="E6" s="1555"/>
      <c r="F6" s="1555"/>
      <c r="G6" s="1554"/>
      <c r="H6" s="1554"/>
      <c r="I6" s="1554"/>
    </row>
    <row r="7" spans="2:12" ht="13.5" customHeight="1" x14ac:dyDescent="0.2">
      <c r="B7" s="1425" t="s">
        <v>1390</v>
      </c>
      <c r="C7" s="1425"/>
      <c r="D7" s="1425"/>
      <c r="E7" s="1425"/>
      <c r="F7" s="1425"/>
      <c r="G7" s="1425"/>
      <c r="H7" s="1425"/>
      <c r="I7" s="1425"/>
    </row>
    <row r="8" spans="2:12" ht="13.5" customHeight="1" x14ac:dyDescent="0.2">
      <c r="B8" s="1319" t="s">
        <v>1624</v>
      </c>
      <c r="C8" s="1533" t="s">
        <v>1953</v>
      </c>
      <c r="D8" s="1745">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50" t="str">
        <f>'SF&amp;QC Sec-2a'!B17:K17</f>
        <v>While reviewing a sample of 10 adjusting journal entries, it was noted that 6 adjusting journal entries did not appear to have a signature present to signify that a secondary review was performed.  Additionally, it was a manual journal entry that led to the reclassification of $84,716 in Title I expenditures that were reported to ISBE in both project year 2015 and 2016.  This double reporting led ISBE to reimburse the same expenditures twice.  This particular entry was one of the 6 that did not have evidence of review.</v>
      </c>
      <c r="C11" s="2550"/>
      <c r="D11" s="2548"/>
      <c r="E11" s="2548"/>
    </row>
    <row r="12" spans="2:12" ht="13.5" customHeight="1" x14ac:dyDescent="0.2">
      <c r="B12" s="1425"/>
      <c r="C12" s="1425"/>
      <c r="D12" s="1425"/>
    </row>
    <row r="13" spans="2:12" ht="13.5" customHeight="1" x14ac:dyDescent="0.2">
      <c r="B13" s="1319" t="s">
        <v>1622</v>
      </c>
      <c r="C13" s="1319"/>
      <c r="D13" s="1425"/>
    </row>
    <row r="14" spans="2:12" ht="76.5" customHeight="1" x14ac:dyDescent="0.2">
      <c r="B14" s="2550" t="str">
        <f>'SF&amp;QC Sec-2a'!B32:K32</f>
        <v>In addition to maintaining adequate backup for adjusting journal entries (as corrected per the 2015 audit), personnel will provide backup which consistently demonstrates that a secondary review of an entry has taken place and that such review is documented with a signature of the reviewing party.</v>
      </c>
      <c r="C14" s="2550"/>
      <c r="D14" s="2548"/>
      <c r="E14" s="2548"/>
    </row>
    <row r="15" spans="2:12" ht="13.5" customHeight="1" x14ac:dyDescent="0.2">
      <c r="B15" s="1425"/>
      <c r="C15" s="1425"/>
      <c r="D15" s="1425"/>
    </row>
    <row r="16" spans="2:12" ht="13.5" customHeight="1" x14ac:dyDescent="0.2">
      <c r="B16" s="1319" t="s">
        <v>1621</v>
      </c>
      <c r="C16" s="1319"/>
      <c r="D16" s="1425"/>
      <c r="E16" s="2098" t="s">
        <v>2300</v>
      </c>
    </row>
    <row r="17" spans="2:5" ht="13.5" customHeight="1" x14ac:dyDescent="0.2">
      <c r="B17" s="1425"/>
      <c r="C17" s="1425"/>
      <c r="D17" s="1425"/>
    </row>
    <row r="18" spans="2:5" ht="13.5" customHeight="1" x14ac:dyDescent="0.2">
      <c r="B18" s="1319" t="s">
        <v>1620</v>
      </c>
      <c r="C18" s="1319"/>
      <c r="D18" s="1425"/>
      <c r="E18" s="2099" t="s">
        <v>2302</v>
      </c>
    </row>
    <row r="19" spans="2:5" ht="13.5" customHeight="1" x14ac:dyDescent="0.2">
      <c r="B19" s="1425"/>
      <c r="C19" s="1425"/>
      <c r="D19" s="1425"/>
    </row>
    <row r="20" spans="2:5" ht="13.5" customHeight="1" x14ac:dyDescent="0.2">
      <c r="B20" s="1319" t="s">
        <v>1619</v>
      </c>
      <c r="C20" s="1319"/>
      <c r="D20" s="1425"/>
      <c r="E20" s="1547" t="s">
        <v>2297</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4" zoomScale="110" zoomScaleNormal="110" zoomScaleSheetLayoutView="100" workbookViewId="0">
      <selection activeCell="A25" sqref="A25:B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9" t="str">
        <f>'Single Audit Cover'!A7</f>
        <v>Bloom HSD 206</v>
      </c>
      <c r="C1" s="2539"/>
      <c r="D1" s="2539"/>
      <c r="E1" s="2539"/>
      <c r="F1" s="1541"/>
      <c r="G1" s="1541"/>
      <c r="H1" s="1541"/>
      <c r="I1" s="1541"/>
      <c r="J1" s="1541"/>
      <c r="K1" s="1541"/>
      <c r="L1" s="1541"/>
    </row>
    <row r="2" spans="2:12" ht="13.5" customHeight="1" x14ac:dyDescent="0.2">
      <c r="B2" s="2541">
        <f>'Single Audit Cover'!E7</f>
        <v>7016206017</v>
      </c>
      <c r="C2" s="2541"/>
      <c r="D2" s="2541"/>
      <c r="E2" s="2541"/>
      <c r="F2" s="1540"/>
      <c r="G2" s="1540"/>
      <c r="H2" s="1540"/>
      <c r="I2" s="1540"/>
      <c r="J2" s="1540"/>
      <c r="K2" s="1540"/>
      <c r="L2" s="1540"/>
    </row>
    <row r="3" spans="2:12" ht="13.5" customHeight="1" x14ac:dyDescent="0.2">
      <c r="B3" s="2529" t="s">
        <v>1626</v>
      </c>
      <c r="C3" s="2529"/>
      <c r="D3" s="2529"/>
      <c r="E3" s="2529"/>
      <c r="F3" s="2095"/>
      <c r="G3" s="2095"/>
      <c r="H3" s="2095"/>
      <c r="I3" s="2095"/>
      <c r="J3" s="2095"/>
      <c r="K3" s="2095"/>
      <c r="L3" s="2095"/>
    </row>
    <row r="4" spans="2:12" ht="13.5" customHeight="1" x14ac:dyDescent="0.2">
      <c r="B4" s="2559" t="str">
        <f>'[1]Single Audit Cover'!A4</f>
        <v>Year Ending June 30, 2016</v>
      </c>
      <c r="C4" s="2559"/>
      <c r="D4" s="2559"/>
      <c r="E4" s="2559"/>
      <c r="F4" s="1558"/>
      <c r="G4" s="1558"/>
      <c r="H4" s="1558"/>
      <c r="I4" s="1558"/>
      <c r="J4" s="1558"/>
      <c r="K4" s="1558"/>
      <c r="L4" s="1558"/>
    </row>
    <row r="5" spans="2:12" ht="29.85" customHeight="1" x14ac:dyDescent="0.2">
      <c r="B5" s="1425"/>
      <c r="C5" s="1425"/>
      <c r="D5" s="1425"/>
      <c r="E5" s="1425"/>
      <c r="F5" s="1425"/>
      <c r="G5" s="1425"/>
      <c r="H5" s="1425"/>
      <c r="I5" s="1425"/>
    </row>
    <row r="6" spans="2:12" ht="13.5" customHeight="1" x14ac:dyDescent="0.2">
      <c r="B6" s="1557" t="s">
        <v>1625</v>
      </c>
      <c r="C6" s="1557"/>
      <c r="D6" s="1556"/>
      <c r="E6" s="1555"/>
      <c r="F6" s="1555"/>
      <c r="G6" s="1554"/>
      <c r="H6" s="1554"/>
      <c r="I6" s="1554"/>
    </row>
    <row r="7" spans="2:12" ht="13.5" customHeight="1" x14ac:dyDescent="0.2">
      <c r="B7" s="1425" t="s">
        <v>1390</v>
      </c>
      <c r="C7" s="1425"/>
      <c r="D7" s="1425"/>
      <c r="E7" s="1425"/>
      <c r="F7" s="1425"/>
      <c r="G7" s="1425"/>
      <c r="H7" s="1425"/>
      <c r="I7" s="1425"/>
    </row>
    <row r="8" spans="2:12" ht="13.5" customHeight="1" x14ac:dyDescent="0.2">
      <c r="B8" s="1319" t="s">
        <v>1624</v>
      </c>
      <c r="C8" s="1533" t="s">
        <v>1953</v>
      </c>
      <c r="D8" s="1745">
        <v>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50" t="str">
        <f>'SF&amp;QC Sec-2b'!B17:K17</f>
        <v>While the District has set up separate accounts for revenues and expenditures for each federal program, the District's accounting for grant expenditures does not easily reconcile between the general ledger and reports submitted to funding agencies.  Additionally, the District did not prepare a SEFA.</v>
      </c>
      <c r="C11" s="2550"/>
      <c r="D11" s="2548"/>
      <c r="E11" s="2548"/>
    </row>
    <row r="12" spans="2:12" ht="13.5" customHeight="1" x14ac:dyDescent="0.2">
      <c r="B12" s="1425"/>
      <c r="C12" s="1425"/>
      <c r="D12" s="1425"/>
    </row>
    <row r="13" spans="2:12" ht="13.5" customHeight="1" x14ac:dyDescent="0.2">
      <c r="B13" s="1319" t="s">
        <v>1622</v>
      </c>
      <c r="C13" s="1319"/>
      <c r="D13" s="1425"/>
    </row>
    <row r="14" spans="2:12" ht="76.5" customHeight="1" x14ac:dyDescent="0.2">
      <c r="B14" s="2550" t="str">
        <f>'SF&amp;QC Sec-2b'!B32:K32</f>
        <v>The District shall endeavor to prepare the SEFA report associated with the Federal expenditures related to grants.  The District will seek consultation and guidance from the auditor in advance of the next year's audit in order to gain competency in preparing future SEFA reports.</v>
      </c>
      <c r="C14" s="2550"/>
      <c r="D14" s="2548"/>
      <c r="E14" s="2548"/>
    </row>
    <row r="15" spans="2:12" ht="13.5" customHeight="1" x14ac:dyDescent="0.2">
      <c r="B15" s="1425"/>
      <c r="C15" s="1425"/>
      <c r="D15" s="1425"/>
    </row>
    <row r="16" spans="2:12" ht="13.5" customHeight="1" x14ac:dyDescent="0.2">
      <c r="B16" s="1319" t="s">
        <v>1621</v>
      </c>
      <c r="C16" s="1319"/>
      <c r="D16" s="1425"/>
      <c r="E16" s="2098">
        <v>42916</v>
      </c>
    </row>
    <row r="17" spans="2:5" ht="13.5" customHeight="1" x14ac:dyDescent="0.2">
      <c r="B17" s="1425"/>
      <c r="C17" s="1425"/>
      <c r="D17" s="1425"/>
    </row>
    <row r="18" spans="2:5" ht="13.5" customHeight="1" x14ac:dyDescent="0.2">
      <c r="B18" s="1319" t="s">
        <v>1620</v>
      </c>
      <c r="C18" s="1319"/>
      <c r="D18" s="1425"/>
      <c r="E18" s="2099" t="s">
        <v>2302</v>
      </c>
    </row>
    <row r="19" spans="2:5" ht="13.5" customHeight="1" x14ac:dyDescent="0.2">
      <c r="B19" s="1425"/>
      <c r="C19" s="1425"/>
      <c r="D19" s="1425"/>
    </row>
    <row r="20" spans="2:5" ht="13.5" customHeight="1" x14ac:dyDescent="0.2">
      <c r="B20" s="1319" t="s">
        <v>1619</v>
      </c>
      <c r="C20" s="1319"/>
      <c r="D20" s="1425"/>
      <c r="E20" s="1547" t="s">
        <v>2297</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A25" sqref="A25:B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9" t="str">
        <f>'Single Audit Cover'!A7</f>
        <v>Bloom HSD 206</v>
      </c>
      <c r="C1" s="2539"/>
      <c r="D1" s="2539"/>
      <c r="E1" s="2539"/>
      <c r="F1" s="1541"/>
      <c r="G1" s="1541"/>
      <c r="H1" s="1541"/>
      <c r="I1" s="1541"/>
      <c r="J1" s="1541"/>
      <c r="K1" s="1541"/>
      <c r="L1" s="1541"/>
    </row>
    <row r="2" spans="2:12" ht="13.5" customHeight="1" x14ac:dyDescent="0.2">
      <c r="B2" s="2541">
        <f>'Single Audit Cover'!E7</f>
        <v>7016206017</v>
      </c>
      <c r="C2" s="2541"/>
      <c r="D2" s="2541"/>
      <c r="E2" s="2541"/>
      <c r="F2" s="1540"/>
      <c r="G2" s="1540"/>
      <c r="H2" s="1540"/>
      <c r="I2" s="1540"/>
      <c r="J2" s="1540"/>
      <c r="K2" s="1540"/>
      <c r="L2" s="1540"/>
    </row>
    <row r="3" spans="2:12" ht="13.5" customHeight="1" x14ac:dyDescent="0.2">
      <c r="B3" s="2529" t="s">
        <v>1626</v>
      </c>
      <c r="C3" s="2529"/>
      <c r="D3" s="2529"/>
      <c r="E3" s="2529"/>
      <c r="F3" s="2095"/>
      <c r="G3" s="2095"/>
      <c r="H3" s="2095"/>
      <c r="I3" s="2095"/>
      <c r="J3" s="2095"/>
      <c r="K3" s="2095"/>
      <c r="L3" s="2095"/>
    </row>
    <row r="4" spans="2:12" ht="13.5" customHeight="1" x14ac:dyDescent="0.2">
      <c r="B4" s="2559" t="str">
        <f>'[1]Single Audit Cover'!A4</f>
        <v>Year Ending June 30, 2016</v>
      </c>
      <c r="C4" s="2559"/>
      <c r="D4" s="2559"/>
      <c r="E4" s="2559"/>
      <c r="F4" s="1558"/>
      <c r="G4" s="1558"/>
      <c r="H4" s="1558"/>
      <c r="I4" s="1558"/>
      <c r="J4" s="1558"/>
      <c r="K4" s="1558"/>
      <c r="L4" s="1558"/>
    </row>
    <row r="5" spans="2:12" ht="29.85" customHeight="1" x14ac:dyDescent="0.2">
      <c r="B5" s="1425"/>
      <c r="C5" s="1425"/>
      <c r="D5" s="1425"/>
      <c r="E5" s="1425"/>
      <c r="F5" s="1425"/>
      <c r="G5" s="1425"/>
      <c r="H5" s="1425"/>
      <c r="I5" s="1425"/>
    </row>
    <row r="6" spans="2:12" ht="13.5" customHeight="1" x14ac:dyDescent="0.2">
      <c r="B6" s="1557" t="s">
        <v>1625</v>
      </c>
      <c r="C6" s="1557"/>
      <c r="D6" s="1556"/>
      <c r="E6" s="1555"/>
      <c r="F6" s="1555"/>
      <c r="G6" s="1554"/>
      <c r="H6" s="1554"/>
      <c r="I6" s="1554"/>
    </row>
    <row r="7" spans="2:12" ht="13.5" customHeight="1" x14ac:dyDescent="0.2">
      <c r="B7" s="1425" t="s">
        <v>1390</v>
      </c>
      <c r="C7" s="1425"/>
      <c r="D7" s="1425"/>
      <c r="E7" s="1425"/>
      <c r="F7" s="1425"/>
      <c r="G7" s="1425"/>
      <c r="H7" s="1425"/>
      <c r="I7" s="1425"/>
    </row>
    <row r="8" spans="2:12" ht="13.5" customHeight="1" x14ac:dyDescent="0.2">
      <c r="B8" s="1319" t="s">
        <v>1624</v>
      </c>
      <c r="C8" s="1533" t="s">
        <v>1953</v>
      </c>
      <c r="D8" s="1745">
        <v>4</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50" t="str">
        <f>'SF&amp;QC Sec-3b'!B23:K23</f>
        <v xml:space="preserve">It was noted that a total of $84,716 for the Title I Low Income grant was reported and reimbursed twice - first for project year 2015 and again for project year 2016.  </v>
      </c>
      <c r="C11" s="2550"/>
      <c r="D11" s="2548"/>
      <c r="E11" s="2548"/>
    </row>
    <row r="12" spans="2:12" ht="13.5" customHeight="1" x14ac:dyDescent="0.2">
      <c r="B12" s="1425"/>
      <c r="C12" s="1425"/>
      <c r="D12" s="1425"/>
    </row>
    <row r="13" spans="2:12" ht="13.5" customHeight="1" x14ac:dyDescent="0.2">
      <c r="B13" s="1319" t="s">
        <v>1622</v>
      </c>
      <c r="C13" s="1319"/>
      <c r="D13" s="1425"/>
    </row>
    <row r="14" spans="2:12" ht="76.5" customHeight="1" x14ac:dyDescent="0.2">
      <c r="B14" s="2550" t="str">
        <f>'SF&amp;QC Sec-3b'!B41:K41</f>
        <v>Grant personnel will set up an internal control for Title I, specifically 5th quarter encumbrances, to track purchase orders and payments so as to best ensure that costs associated with aged payments do not result in duplicate claims.</v>
      </c>
      <c r="C14" s="2550"/>
      <c r="D14" s="2548"/>
      <c r="E14" s="2548"/>
    </row>
    <row r="15" spans="2:12" ht="13.5" customHeight="1" x14ac:dyDescent="0.2">
      <c r="B15" s="1425"/>
      <c r="C15" s="1425"/>
      <c r="D15" s="1425"/>
    </row>
    <row r="16" spans="2:12" ht="13.5" customHeight="1" x14ac:dyDescent="0.2">
      <c r="B16" s="1319" t="s">
        <v>1621</v>
      </c>
      <c r="C16" s="1319"/>
      <c r="D16" s="1425"/>
      <c r="E16" s="2098" t="s">
        <v>2300</v>
      </c>
    </row>
    <row r="17" spans="2:5" ht="13.5" customHeight="1" x14ac:dyDescent="0.2">
      <c r="B17" s="1425"/>
      <c r="C17" s="1425"/>
      <c r="D17" s="1425"/>
    </row>
    <row r="18" spans="2:5" ht="13.5" customHeight="1" x14ac:dyDescent="0.2">
      <c r="B18" s="1319" t="s">
        <v>1620</v>
      </c>
      <c r="C18" s="1319"/>
      <c r="D18" s="1425"/>
      <c r="E18" s="2099" t="s">
        <v>2301</v>
      </c>
    </row>
    <row r="19" spans="2:5" ht="13.5" customHeight="1" x14ac:dyDescent="0.2">
      <c r="B19" s="1425"/>
      <c r="C19" s="1425"/>
      <c r="D19" s="1425"/>
    </row>
    <row r="20" spans="2:5" ht="13.5" customHeight="1" x14ac:dyDescent="0.2">
      <c r="B20" s="1319" t="s">
        <v>1619</v>
      </c>
      <c r="C20" s="1319"/>
      <c r="D20" s="1425"/>
      <c r="E20" s="1547" t="s">
        <v>2297</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A25" sqref="A25:B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39" t="str">
        <f>'Single Audit Cover'!A7</f>
        <v>Bloom HSD 206</v>
      </c>
      <c r="C1" s="2539"/>
      <c r="D1" s="2539"/>
      <c r="E1" s="2539"/>
      <c r="F1" s="1541"/>
      <c r="G1" s="1541"/>
      <c r="H1" s="1541"/>
      <c r="I1" s="1541"/>
      <c r="J1" s="1541"/>
      <c r="K1" s="1541"/>
      <c r="L1" s="1541"/>
    </row>
    <row r="2" spans="2:12" ht="13.5" customHeight="1" x14ac:dyDescent="0.2">
      <c r="B2" s="2541">
        <f>'Single Audit Cover'!E7</f>
        <v>7016206017</v>
      </c>
      <c r="C2" s="2541"/>
      <c r="D2" s="2541"/>
      <c r="E2" s="2541"/>
      <c r="F2" s="1540"/>
      <c r="G2" s="1540"/>
      <c r="H2" s="1540"/>
      <c r="I2" s="1540"/>
      <c r="J2" s="1540"/>
      <c r="K2" s="1540"/>
      <c r="L2" s="1540"/>
    </row>
    <row r="3" spans="2:12" ht="13.5" customHeight="1" x14ac:dyDescent="0.2">
      <c r="B3" s="2529" t="s">
        <v>1626</v>
      </c>
      <c r="C3" s="2529"/>
      <c r="D3" s="2529"/>
      <c r="E3" s="2529"/>
      <c r="F3" s="2095"/>
      <c r="G3" s="2095"/>
      <c r="H3" s="2095"/>
      <c r="I3" s="2095"/>
      <c r="J3" s="2095"/>
      <c r="K3" s="2095"/>
      <c r="L3" s="2095"/>
    </row>
    <row r="4" spans="2:12" ht="13.5" customHeight="1" x14ac:dyDescent="0.2">
      <c r="B4" s="2559" t="str">
        <f>'[1]Single Audit Cover'!A4</f>
        <v>Year Ending June 30, 2016</v>
      </c>
      <c r="C4" s="2559"/>
      <c r="D4" s="2559"/>
      <c r="E4" s="2559"/>
      <c r="F4" s="1558"/>
      <c r="G4" s="1558"/>
      <c r="H4" s="1558"/>
      <c r="I4" s="1558"/>
      <c r="J4" s="1558"/>
      <c r="K4" s="1558"/>
      <c r="L4" s="1558"/>
    </row>
    <row r="5" spans="2:12" ht="29.85" customHeight="1" x14ac:dyDescent="0.2">
      <c r="B5" s="1425"/>
      <c r="C5" s="1425"/>
      <c r="D5" s="1425"/>
      <c r="E5" s="1425"/>
      <c r="F5" s="1425"/>
      <c r="G5" s="1425"/>
      <c r="H5" s="1425"/>
      <c r="I5" s="1425"/>
    </row>
    <row r="6" spans="2:12" ht="13.5" customHeight="1" x14ac:dyDescent="0.2">
      <c r="B6" s="1557" t="s">
        <v>1625</v>
      </c>
      <c r="C6" s="1557"/>
      <c r="D6" s="1556"/>
      <c r="E6" s="1555"/>
      <c r="F6" s="1555"/>
      <c r="G6" s="1554"/>
      <c r="H6" s="1554"/>
      <c r="I6" s="1554"/>
    </row>
    <row r="7" spans="2:12" ht="13.5" customHeight="1" x14ac:dyDescent="0.2">
      <c r="B7" s="1425" t="s">
        <v>1390</v>
      </c>
      <c r="C7" s="1425"/>
      <c r="D7" s="1425"/>
      <c r="E7" s="1425"/>
      <c r="F7" s="1425"/>
      <c r="G7" s="1425"/>
      <c r="H7" s="1425"/>
      <c r="I7" s="1425"/>
    </row>
    <row r="8" spans="2:12" ht="13.5" customHeight="1" x14ac:dyDescent="0.2">
      <c r="B8" s="1319" t="s">
        <v>1624</v>
      </c>
      <c r="C8" s="1533" t="s">
        <v>1953</v>
      </c>
      <c r="D8" s="1745">
        <v>5</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50" t="str">
        <f>'SF&amp;QC Sec-3c'!B23:K23</f>
        <v xml:space="preserve">Per GWA's review of a sample of 2 quarterly reports associated with the IDEA grant, it was noted that one of the reports included a budgeted figure as an actual amount to be reported/reimbursed.  </v>
      </c>
      <c r="C11" s="2550"/>
      <c r="D11" s="2548"/>
      <c r="E11" s="2548"/>
    </row>
    <row r="12" spans="2:12" ht="13.5" customHeight="1" x14ac:dyDescent="0.2">
      <c r="B12" s="1425"/>
      <c r="C12" s="1425"/>
      <c r="D12" s="1425"/>
    </row>
    <row r="13" spans="2:12" ht="13.5" customHeight="1" x14ac:dyDescent="0.2">
      <c r="B13" s="1319" t="s">
        <v>1622</v>
      </c>
      <c r="C13" s="1319"/>
      <c r="D13" s="1425"/>
    </row>
    <row r="14" spans="2:12" ht="76.5" customHeight="1" x14ac:dyDescent="0.2">
      <c r="B14" s="2550" t="str">
        <f>'SF&amp;QC Sec-3c'!B41:K41</f>
        <v>Grant personnel will work with the pass-through entity, SPEED, to put a procedure in place which allows for a "draft" version of an expenditure report aimed at detecting errors in advance of final submissions.</v>
      </c>
      <c r="C14" s="2550"/>
      <c r="D14" s="2548"/>
      <c r="E14" s="2548"/>
    </row>
    <row r="15" spans="2:12" ht="13.5" customHeight="1" x14ac:dyDescent="0.2">
      <c r="B15" s="1425"/>
      <c r="C15" s="1425"/>
      <c r="D15" s="1425"/>
    </row>
    <row r="16" spans="2:12" ht="13.5" customHeight="1" x14ac:dyDescent="0.2">
      <c r="B16" s="1319" t="s">
        <v>1621</v>
      </c>
      <c r="C16" s="1319"/>
      <c r="D16" s="1425"/>
      <c r="E16" s="2098">
        <v>42736</v>
      </c>
    </row>
    <row r="17" spans="2:5" ht="13.5" customHeight="1" x14ac:dyDescent="0.2">
      <c r="B17" s="1425"/>
      <c r="C17" s="1425"/>
      <c r="D17" s="1425"/>
    </row>
    <row r="18" spans="2:5" ht="13.5" customHeight="1" x14ac:dyDescent="0.2">
      <c r="B18" s="1319" t="s">
        <v>1620</v>
      </c>
      <c r="C18" s="1319"/>
      <c r="D18" s="1425"/>
      <c r="E18" s="1366" t="s">
        <v>2299</v>
      </c>
    </row>
    <row r="19" spans="2:5" ht="13.5" customHeight="1" x14ac:dyDescent="0.2">
      <c r="B19" s="1425"/>
      <c r="C19" s="1425"/>
      <c r="D19" s="1425"/>
    </row>
    <row r="20" spans="2:5" ht="13.5" customHeight="1" x14ac:dyDescent="0.2">
      <c r="B20" s="1319" t="s">
        <v>1619</v>
      </c>
      <c r="C20" s="1319"/>
      <c r="D20" s="1425"/>
      <c r="E20" s="1547" t="s">
        <v>2297</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3"/>
      <c r="C41" s="1553"/>
      <c r="D41" s="1553"/>
    </row>
    <row r="42" spans="2:4" ht="12.2" customHeight="1" x14ac:dyDescent="0.2">
      <c r="B42" s="1552" t="s">
        <v>2080</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7016206017</v>
      </c>
    </row>
    <row r="3" spans="1:2" x14ac:dyDescent="0.2">
      <c r="A3" t="s">
        <v>1132</v>
      </c>
      <c r="B3" s="1231" t="str">
        <f>COVER!A15</f>
        <v>Cook</v>
      </c>
    </row>
    <row r="4" spans="1:2" x14ac:dyDescent="0.2">
      <c r="A4" t="s">
        <v>1188</v>
      </c>
      <c r="B4" s="1231" t="str">
        <f>COVER!A17</f>
        <v>Bloom HSD 206</v>
      </c>
    </row>
    <row r="5" spans="1:2" x14ac:dyDescent="0.2">
      <c r="A5" t="s">
        <v>819</v>
      </c>
      <c r="B5" s="1231" t="str">
        <f>COVER!A38</f>
        <v>Dr. Lenell Navarre</v>
      </c>
    </row>
    <row r="6" spans="1:2" x14ac:dyDescent="0.2">
      <c r="A6" t="s">
        <v>824</v>
      </c>
      <c r="B6" s="1231">
        <f>COVER!P35</f>
        <v>0</v>
      </c>
    </row>
    <row r="7" spans="1:2" x14ac:dyDescent="0.2">
      <c r="A7" t="s">
        <v>820</v>
      </c>
      <c r="B7" s="1231" t="str">
        <f>COVER!I38</f>
        <v>Dr. Robert G. Grossi</v>
      </c>
    </row>
    <row r="8" spans="1:2" x14ac:dyDescent="0.2">
      <c r="A8" t="s">
        <v>821</v>
      </c>
      <c r="B8" s="1231" t="str">
        <f>COVER!T38</f>
        <v>Dr. Vanessa Kinder (ISC#4)</v>
      </c>
    </row>
    <row r="9" spans="1:2" x14ac:dyDescent="0.2">
      <c r="A9" s="22" t="s">
        <v>1133</v>
      </c>
      <c r="B9" s="1953" t="str">
        <f>AUDITCHECK!D29</f>
        <v>CASH</v>
      </c>
    </row>
    <row r="10" spans="1:2" x14ac:dyDescent="0.2">
      <c r="A10" t="s">
        <v>1152</v>
      </c>
      <c r="B10" s="1231">
        <f>COVER!B5</f>
        <v>0</v>
      </c>
    </row>
    <row r="11" spans="1:2" x14ac:dyDescent="0.2">
      <c r="A11" t="s">
        <v>1153</v>
      </c>
      <c r="B11" s="1231">
        <f>COVER!B6</f>
        <v>0</v>
      </c>
    </row>
    <row r="12" spans="1:2" x14ac:dyDescent="0.2">
      <c r="A12" s="13" t="s">
        <v>2053</v>
      </c>
      <c r="B12" s="1231" t="str">
        <f>IF(COVER!J29="x","Yes",IF(COVER!L29="X","No",0))</f>
        <v>Yes</v>
      </c>
    </row>
    <row r="13" spans="1:2" x14ac:dyDescent="0.2">
      <c r="A13" s="13" t="s">
        <v>2054</v>
      </c>
      <c r="B13" s="1231" t="str">
        <f>IF(COVER!J30="x","Yes",IF(COVER!L30="x","No",0))</f>
        <v>Yes</v>
      </c>
    </row>
    <row r="14" spans="1:2" x14ac:dyDescent="0.2">
      <c r="A14" t="s">
        <v>566</v>
      </c>
      <c r="B14" s="1231" t="str">
        <f>IF(COVER!J31="x","Yes",IF(COVER!L31="x","No",0))</f>
        <v>Yes</v>
      </c>
    </row>
    <row r="15" spans="1:2" x14ac:dyDescent="0.2">
      <c r="A15" t="s">
        <v>676</v>
      </c>
      <c r="B15" s="1231">
        <f>COVER!T23</f>
        <v>65025792</v>
      </c>
    </row>
    <row r="16" spans="1:2" x14ac:dyDescent="0.2">
      <c r="A16" t="s">
        <v>501</v>
      </c>
      <c r="B16" s="1231" t="str">
        <f>COVER!T13</f>
        <v>GW &amp; Associates, P.C</v>
      </c>
    </row>
    <row r="17" spans="1:2" x14ac:dyDescent="0.2">
      <c r="A17" t="s">
        <v>1052</v>
      </c>
      <c r="B17" s="1231" t="str">
        <f>COVER!T15</f>
        <v>John Wysocki</v>
      </c>
    </row>
    <row r="18" spans="1:2" x14ac:dyDescent="0.2">
      <c r="A18" t="s">
        <v>1370</v>
      </c>
      <c r="B18" s="1231" t="str">
        <f>COVER!T17</f>
        <v>2617 Chicago Road</v>
      </c>
    </row>
    <row r="19" spans="1:2" x14ac:dyDescent="0.2">
      <c r="A19" t="s">
        <v>1054</v>
      </c>
      <c r="B19" s="1231" t="str">
        <f>COVER!T25</f>
        <v>john.wysocki@cpagwa.com</v>
      </c>
    </row>
    <row r="20" spans="1:2" x14ac:dyDescent="0.2">
      <c r="A20" t="s">
        <v>1055</v>
      </c>
      <c r="B20" s="1231" t="str">
        <f>COVER!T19</f>
        <v>So. Chicago Heights</v>
      </c>
    </row>
    <row r="21" spans="1:2" x14ac:dyDescent="0.2">
      <c r="A21" t="s">
        <v>569</v>
      </c>
      <c r="B21" s="1231" t="str">
        <f>COVER!X19</f>
        <v>IL</v>
      </c>
    </row>
    <row r="22" spans="1:2" x14ac:dyDescent="0.2">
      <c r="A22" t="s">
        <v>1056</v>
      </c>
      <c r="B22" s="1231">
        <f>COVER!Z19</f>
        <v>60411</v>
      </c>
    </row>
    <row r="23" spans="1:2" x14ac:dyDescent="0.2">
      <c r="A23" t="s">
        <v>1372</v>
      </c>
      <c r="B23" s="1231" t="str">
        <f>COVER!T21</f>
        <v>(708)755-8182</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Yes</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1907</v>
      </c>
      <c r="B49" s="1231" t="str">
        <f>IF('Aud Quest 2'!B51="x","Yes",IF('Aud Quest 2'!B51&lt;&gt;"x","0"))</f>
        <v>Yes</v>
      </c>
    </row>
    <row r="50" spans="1:4" x14ac:dyDescent="0.2">
      <c r="A50" s="13" t="s">
        <v>1906</v>
      </c>
      <c r="B50" s="1787">
        <f>'Aud Quest 2'!H51</f>
        <v>34335</v>
      </c>
    </row>
    <row r="51" spans="1:4" x14ac:dyDescent="0.2">
      <c r="A51" s="13" t="s">
        <v>1908</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8006114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8006114</v>
      </c>
      <c r="D92" s="14" t="str">
        <f t="shared" si="0"/>
        <v>Error?</v>
      </c>
    </row>
    <row r="93" spans="1:4" x14ac:dyDescent="0.2">
      <c r="A93" s="55">
        <v>32</v>
      </c>
      <c r="B93" s="1231">
        <f>'Assets-Liab 5-6'!C41</f>
        <v>8006114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1841356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1841356</v>
      </c>
      <c r="D123" s="14" t="str">
        <f t="shared" si="0"/>
        <v>Error?</v>
      </c>
    </row>
    <row r="124" spans="1:4" x14ac:dyDescent="0.2">
      <c r="A124" s="55">
        <v>63</v>
      </c>
      <c r="B124" s="1231">
        <f>'Assets-Liab 5-6'!D41</f>
        <v>1841356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1623819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1623819</v>
      </c>
      <c r="D140" s="14" t="str">
        <f t="shared" si="1"/>
        <v>Error?</v>
      </c>
    </row>
    <row r="141" spans="1:4" x14ac:dyDescent="0.2">
      <c r="A141" s="55">
        <v>80</v>
      </c>
      <c r="B141" s="1231">
        <f>'Assets-Liab 5-6'!E41</f>
        <v>1623819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852630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852630</v>
      </c>
      <c r="D170" s="14" t="str">
        <f t="shared" si="1"/>
        <v>Error?</v>
      </c>
    </row>
    <row r="171" spans="1:4" x14ac:dyDescent="0.2">
      <c r="A171" s="55">
        <v>110</v>
      </c>
      <c r="B171" s="1231">
        <f>'Assets-Liab 5-6'!F41</f>
        <v>852630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2132244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2132244</v>
      </c>
      <c r="D189" s="14" t="str">
        <f t="shared" si="1"/>
        <v>Error?</v>
      </c>
    </row>
    <row r="190" spans="1:4" x14ac:dyDescent="0.2">
      <c r="A190" s="55">
        <v>129</v>
      </c>
      <c r="B190" s="1231">
        <f>'Assets-Liab 5-6'!G41</f>
        <v>2132244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25807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25807</v>
      </c>
      <c r="D212" s="14" t="str">
        <f t="shared" si="2"/>
        <v>Error?</v>
      </c>
    </row>
    <row r="213" spans="1:4" x14ac:dyDescent="0.2">
      <c r="A213" s="91">
        <v>152</v>
      </c>
      <c r="B213" s="1231">
        <f>'Assets-Liab 5-6'!H41</f>
        <v>25807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330172</v>
      </c>
      <c r="D273" s="14" t="str">
        <f t="shared" si="3"/>
        <v>Error?</v>
      </c>
    </row>
    <row r="274" spans="1:4" x14ac:dyDescent="0.2">
      <c r="A274" s="55">
        <v>213</v>
      </c>
      <c r="B274" s="1231">
        <f>'Assets-Liab 5-6'!M17</f>
        <v>16102901</v>
      </c>
      <c r="D274" s="14" t="str">
        <f t="shared" si="3"/>
        <v>Error?</v>
      </c>
    </row>
    <row r="275" spans="1:4" x14ac:dyDescent="0.2">
      <c r="A275" s="55">
        <v>214</v>
      </c>
      <c r="B275" s="1231">
        <f>'Assets-Liab 5-6'!M18</f>
        <v>2851102</v>
      </c>
      <c r="D275" s="14" t="str">
        <f t="shared" si="3"/>
        <v>Error?</v>
      </c>
    </row>
    <row r="276" spans="1:4" x14ac:dyDescent="0.2">
      <c r="A276" s="55">
        <v>215</v>
      </c>
      <c r="B276" s="1231">
        <f>'Assets-Liab 5-6'!M19</f>
        <v>341452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19625627</v>
      </c>
      <c r="C279" s="14" t="s">
        <v>672</v>
      </c>
      <c r="D279" s="14" t="str">
        <f t="shared" si="3"/>
        <v>Error?</v>
      </c>
    </row>
    <row r="280" spans="1:4" x14ac:dyDescent="0.2">
      <c r="A280" s="55">
        <v>219</v>
      </c>
      <c r="B280" s="1231">
        <f>'Assets-Liab 5-6'!M40</f>
        <v>19625627</v>
      </c>
      <c r="D280" s="14" t="str">
        <f t="shared" si="3"/>
        <v>Error?</v>
      </c>
    </row>
    <row r="281" spans="1:4" x14ac:dyDescent="0.2">
      <c r="A281" s="55">
        <v>220</v>
      </c>
      <c r="B281" s="1231">
        <f>'Assets-Liab 5-6'!M41</f>
        <v>19625627</v>
      </c>
      <c r="C281" s="14" t="s">
        <v>672</v>
      </c>
      <c r="D281" s="14" t="str">
        <f t="shared" si="3"/>
        <v>Error?</v>
      </c>
    </row>
    <row r="282" spans="1:4" x14ac:dyDescent="0.2">
      <c r="A282" s="55">
        <v>221</v>
      </c>
      <c r="B282" s="1231">
        <f>'Assets-Liab 5-6'!N21</f>
        <v>1623819</v>
      </c>
      <c r="D282" s="14" t="str">
        <f t="shared" si="3"/>
        <v>Error?</v>
      </c>
    </row>
    <row r="283" spans="1:4" x14ac:dyDescent="0.2">
      <c r="A283" s="55">
        <v>222</v>
      </c>
      <c r="B283" s="1231">
        <f>'Assets-Liab 5-6'!N22</f>
        <v>4917877</v>
      </c>
      <c r="D283" s="14" t="str">
        <f t="shared" si="3"/>
        <v>Error?</v>
      </c>
    </row>
    <row r="284" spans="1:4" x14ac:dyDescent="0.2">
      <c r="A284" s="55">
        <v>223</v>
      </c>
      <c r="B284" s="1231">
        <f>'Assets-Liab 5-6'!N23</f>
        <v>6541696</v>
      </c>
      <c r="C284" s="14" t="s">
        <v>672</v>
      </c>
      <c r="D284" s="14" t="str">
        <f t="shared" si="3"/>
        <v>Error?</v>
      </c>
    </row>
    <row r="285" spans="1:4" x14ac:dyDescent="0.2">
      <c r="A285" s="55">
        <v>224</v>
      </c>
      <c r="B285" s="1231">
        <f>'Assets-Liab 5-6'!N36</f>
        <v>6541696</v>
      </c>
      <c r="D285" s="14" t="str">
        <f t="shared" si="3"/>
        <v>Error?</v>
      </c>
    </row>
    <row r="286" spans="1:4" x14ac:dyDescent="0.2">
      <c r="A286" s="83">
        <v>225</v>
      </c>
      <c r="D286" s="14" t="str">
        <f t="shared" si="3"/>
        <v>OK</v>
      </c>
    </row>
    <row r="287" spans="1:4" x14ac:dyDescent="0.2">
      <c r="A287" s="55">
        <v>226</v>
      </c>
      <c r="B287" s="1231">
        <f>'Assets-Liab 5-6'!N37</f>
        <v>6541696</v>
      </c>
      <c r="C287" s="14" t="s">
        <v>672</v>
      </c>
      <c r="D287" s="14" t="str">
        <f t="shared" si="3"/>
        <v>Error?</v>
      </c>
    </row>
    <row r="288" spans="1:4" x14ac:dyDescent="0.2">
      <c r="A288" s="55">
        <v>227</v>
      </c>
      <c r="B288" s="1231">
        <f>'Assets-Liab 5-6'!N41</f>
        <v>6541696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11783121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198227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1075204</v>
      </c>
      <c r="D717" s="14" t="str">
        <f t="shared" si="10"/>
        <v>Error?</v>
      </c>
    </row>
    <row r="718" spans="1:4" x14ac:dyDescent="0.2">
      <c r="A718" s="55">
        <v>657</v>
      </c>
      <c r="B718" s="1231">
        <f>'Expenditures 15-22'!C14</f>
        <v>919759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17507480</v>
      </c>
      <c r="C720" s="14" t="s">
        <v>672</v>
      </c>
      <c r="D720" s="14" t="str">
        <f t="shared" si="10"/>
        <v>Error?</v>
      </c>
    </row>
    <row r="721" spans="1:4" x14ac:dyDescent="0.2">
      <c r="A721" s="55">
        <v>660</v>
      </c>
      <c r="B721" s="1231">
        <f>'Expenditures 15-22'!C36</f>
        <v>1460946</v>
      </c>
      <c r="D721" s="14" t="str">
        <f t="shared" si="10"/>
        <v>Error?</v>
      </c>
    </row>
    <row r="722" spans="1:4" x14ac:dyDescent="0.2">
      <c r="A722" s="55">
        <v>661</v>
      </c>
      <c r="B722" s="1231">
        <f>'Expenditures 15-22'!C37</f>
        <v>1541979</v>
      </c>
      <c r="D722" s="14" t="str">
        <f t="shared" si="10"/>
        <v>Error?</v>
      </c>
    </row>
    <row r="723" spans="1:4" x14ac:dyDescent="0.2">
      <c r="A723" s="55">
        <v>662</v>
      </c>
      <c r="B723" s="1231">
        <f>'Expenditures 15-22'!C38</f>
        <v>158623</v>
      </c>
      <c r="D723" s="14" t="str">
        <f t="shared" si="10"/>
        <v>Error?</v>
      </c>
    </row>
    <row r="724" spans="1:4" x14ac:dyDescent="0.2">
      <c r="A724" s="55">
        <v>663</v>
      </c>
      <c r="B724" s="1231">
        <f>'Expenditures 15-22'!C39</f>
        <v>52472</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80124</v>
      </c>
      <c r="D726" s="14" t="str">
        <f t="shared" si="10"/>
        <v>Error?</v>
      </c>
    </row>
    <row r="727" spans="1:4" x14ac:dyDescent="0.2">
      <c r="A727" s="55">
        <v>666</v>
      </c>
      <c r="B727" s="1231">
        <f>'Expenditures 15-22'!C42</f>
        <v>3294144</v>
      </c>
      <c r="C727" s="14" t="s">
        <v>672</v>
      </c>
      <c r="D727" s="14" t="str">
        <f t="shared" si="10"/>
        <v>Error?</v>
      </c>
    </row>
    <row r="728" spans="1:4" x14ac:dyDescent="0.2">
      <c r="A728" s="55">
        <v>667</v>
      </c>
      <c r="B728" s="1231">
        <f>'Expenditures 15-22'!C44</f>
        <v>496793</v>
      </c>
      <c r="D728" s="14" t="str">
        <f t="shared" si="10"/>
        <v>Error?</v>
      </c>
    </row>
    <row r="729" spans="1:4" x14ac:dyDescent="0.2">
      <c r="A729" s="55">
        <v>668</v>
      </c>
      <c r="B729" s="1231">
        <f>'Expenditures 15-22'!C45</f>
        <v>470251</v>
      </c>
      <c r="D729" s="14" t="str">
        <f t="shared" si="10"/>
        <v>Error?</v>
      </c>
    </row>
    <row r="730" spans="1:4" x14ac:dyDescent="0.2">
      <c r="A730" s="55">
        <v>669</v>
      </c>
      <c r="B730" s="1231">
        <f>'Expenditures 15-22'!C46</f>
        <v>74505</v>
      </c>
      <c r="D730" s="14" t="str">
        <f t="shared" si="10"/>
        <v>Error?</v>
      </c>
    </row>
    <row r="731" spans="1:4" x14ac:dyDescent="0.2">
      <c r="A731" s="55">
        <v>670</v>
      </c>
      <c r="B731" s="1231">
        <f>'Expenditures 15-22'!C47</f>
        <v>1041549</v>
      </c>
      <c r="C731" s="14" t="s">
        <v>672</v>
      </c>
      <c r="D731" s="14" t="str">
        <f t="shared" si="10"/>
        <v>Error?</v>
      </c>
    </row>
    <row r="732" spans="1:4" x14ac:dyDescent="0.2">
      <c r="A732" s="55">
        <v>671</v>
      </c>
      <c r="B732" s="1231">
        <f>'Expenditures 15-22'!C49</f>
        <v>10000</v>
      </c>
      <c r="D732" s="14" t="str">
        <f t="shared" si="10"/>
        <v>Error?</v>
      </c>
    </row>
    <row r="733" spans="1:4" x14ac:dyDescent="0.2">
      <c r="A733" s="55">
        <v>672</v>
      </c>
      <c r="B733" s="1231">
        <f>'Expenditures 15-22'!C50</f>
        <v>548356</v>
      </c>
      <c r="D733" s="14" t="str">
        <f t="shared" si="10"/>
        <v>Error?</v>
      </c>
    </row>
    <row r="734" spans="1:4" x14ac:dyDescent="0.2">
      <c r="A734" s="55">
        <v>673</v>
      </c>
      <c r="B734" s="1231">
        <f>'Expenditures 15-22'!C53</f>
        <v>1240995</v>
      </c>
      <c r="C734" s="14" t="s">
        <v>672</v>
      </c>
      <c r="D734" s="14" t="str">
        <f t="shared" si="10"/>
        <v>Error?</v>
      </c>
    </row>
    <row r="735" spans="1:4" x14ac:dyDescent="0.2">
      <c r="A735" s="55">
        <v>674</v>
      </c>
      <c r="B735" s="1231">
        <f>'Expenditures 15-22'!C55</f>
        <v>1343648</v>
      </c>
      <c r="D735" s="14" t="str">
        <f t="shared" si="10"/>
        <v>Error?</v>
      </c>
    </row>
    <row r="736" spans="1:4" x14ac:dyDescent="0.2">
      <c r="A736" s="55">
        <v>675</v>
      </c>
      <c r="B736" s="1231">
        <f>'Expenditures 15-22'!C56</f>
        <v>479324</v>
      </c>
      <c r="D736" s="14" t="str">
        <f t="shared" si="10"/>
        <v>Error?</v>
      </c>
    </row>
    <row r="737" spans="1:4" x14ac:dyDescent="0.2">
      <c r="A737" s="55">
        <v>676</v>
      </c>
      <c r="B737" s="1231">
        <f>'Expenditures 15-22'!C57</f>
        <v>1822972</v>
      </c>
      <c r="C737" s="14" t="s">
        <v>672</v>
      </c>
      <c r="D737" s="14" t="str">
        <f t="shared" si="10"/>
        <v>Error?</v>
      </c>
    </row>
    <row r="738" spans="1:4" x14ac:dyDescent="0.2">
      <c r="A738" s="55">
        <v>677</v>
      </c>
      <c r="B738" s="1231">
        <f>'Expenditures 15-22'!C59</f>
        <v>107625</v>
      </c>
      <c r="D738" s="14" t="str">
        <f t="shared" si="10"/>
        <v>Error?</v>
      </c>
    </row>
    <row r="739" spans="1:4" x14ac:dyDescent="0.2">
      <c r="A739" s="55">
        <v>678</v>
      </c>
      <c r="B739" s="1231">
        <f>'Expenditures 15-22'!C60</f>
        <v>254468</v>
      </c>
      <c r="D739" s="14" t="str">
        <f t="shared" si="10"/>
        <v>Error?</v>
      </c>
    </row>
    <row r="740" spans="1:4" x14ac:dyDescent="0.2">
      <c r="A740" s="55">
        <v>679</v>
      </c>
      <c r="B740" s="1231">
        <f>'Expenditures 15-22'!C61</f>
        <v>13990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561406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937489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171059</v>
      </c>
      <c r="D749" s="14" t="str">
        <f t="shared" si="10"/>
        <v>Error?</v>
      </c>
    </row>
    <row r="750" spans="1:4" x14ac:dyDescent="0.2">
      <c r="A750" s="83">
        <v>689</v>
      </c>
      <c r="D750" s="14" t="str">
        <f t="shared" si="10"/>
        <v>OK</v>
      </c>
    </row>
    <row r="751" spans="1:4" x14ac:dyDescent="0.2">
      <c r="A751" s="55">
        <v>690</v>
      </c>
      <c r="B751" s="1231">
        <f>'Expenditures 15-22'!C71</f>
        <v>234930</v>
      </c>
      <c r="D751" s="14" t="str">
        <f t="shared" si="10"/>
        <v>Error?</v>
      </c>
    </row>
    <row r="752" spans="1:4" x14ac:dyDescent="0.2">
      <c r="A752" s="83">
        <v>691</v>
      </c>
      <c r="D752" s="14" t="str">
        <f t="shared" si="10"/>
        <v>OK</v>
      </c>
    </row>
    <row r="753" spans="1:4" x14ac:dyDescent="0.2">
      <c r="A753" s="55">
        <v>692</v>
      </c>
      <c r="B753" s="1231">
        <f>'Expenditures 15-22'!C72</f>
        <v>405989</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8743138</v>
      </c>
      <c r="C755" s="14" t="s">
        <v>672</v>
      </c>
      <c r="D755" s="14" t="str">
        <f t="shared" si="10"/>
        <v>Error?</v>
      </c>
    </row>
    <row r="756" spans="1:4" x14ac:dyDescent="0.2">
      <c r="A756" s="55">
        <v>695</v>
      </c>
      <c r="B756" s="1231">
        <f>'Expenditures 15-22'!C75</f>
        <v>16927</v>
      </c>
      <c r="D756" s="14" t="str">
        <f t="shared" si="10"/>
        <v>Error?</v>
      </c>
    </row>
    <row r="757" spans="1:4" x14ac:dyDescent="0.2">
      <c r="A757" s="55">
        <v>696</v>
      </c>
      <c r="B757" s="1231">
        <f>'Expenditures 15-22'!C114</f>
        <v>26267545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1897565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9890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138719</v>
      </c>
      <c r="D775" s="14" t="str">
        <f t="shared" si="11"/>
        <v>Error?</v>
      </c>
    </row>
    <row r="776" spans="1:4" x14ac:dyDescent="0.2">
      <c r="A776" s="55">
        <v>715</v>
      </c>
      <c r="B776" s="1231">
        <f>'Expenditures 15-22'!D14</f>
        <v>43176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2638680</v>
      </c>
      <c r="C778" s="14" t="s">
        <v>672</v>
      </c>
      <c r="D778" s="14" t="str">
        <f t="shared" si="11"/>
        <v>Error?</v>
      </c>
    </row>
    <row r="779" spans="1:4" x14ac:dyDescent="0.2">
      <c r="A779" s="55">
        <v>718</v>
      </c>
      <c r="B779" s="1231">
        <f>'Expenditures 15-22'!D36</f>
        <v>241485</v>
      </c>
      <c r="D779" s="14" t="str">
        <f t="shared" si="11"/>
        <v>Error?</v>
      </c>
    </row>
    <row r="780" spans="1:4" x14ac:dyDescent="0.2">
      <c r="A780" s="55">
        <v>719</v>
      </c>
      <c r="B780" s="1231">
        <f>'Expenditures 15-22'!D37</f>
        <v>281363</v>
      </c>
      <c r="D780" s="14" t="str">
        <f t="shared" si="11"/>
        <v>Error?</v>
      </c>
    </row>
    <row r="781" spans="1:4" x14ac:dyDescent="0.2">
      <c r="A781" s="55">
        <v>720</v>
      </c>
      <c r="B781" s="1231">
        <f>'Expenditures 15-22'!D38</f>
        <v>29797</v>
      </c>
      <c r="D781" s="14" t="str">
        <f t="shared" si="11"/>
        <v>Error?</v>
      </c>
    </row>
    <row r="782" spans="1:4" x14ac:dyDescent="0.2">
      <c r="A782" s="55">
        <v>721</v>
      </c>
      <c r="B782" s="1231">
        <f>'Expenditures 15-22'!D39</f>
        <v>33081</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8139</v>
      </c>
      <c r="D784" s="14" t="str">
        <f t="shared" si="11"/>
        <v>Error?</v>
      </c>
    </row>
    <row r="785" spans="1:4" x14ac:dyDescent="0.2">
      <c r="A785" s="55">
        <v>724</v>
      </c>
      <c r="B785" s="1231">
        <f>'Expenditures 15-22'!D42</f>
        <v>593865</v>
      </c>
      <c r="C785" s="14" t="s">
        <v>672</v>
      </c>
      <c r="D785" s="14" t="str">
        <f t="shared" si="11"/>
        <v>Error?</v>
      </c>
    </row>
    <row r="786" spans="1:4" x14ac:dyDescent="0.2">
      <c r="A786" s="55">
        <v>725</v>
      </c>
      <c r="B786" s="1231">
        <f>'Expenditures 15-22'!D44</f>
        <v>176883</v>
      </c>
      <c r="D786" s="14" t="str">
        <f t="shared" si="11"/>
        <v>Error?</v>
      </c>
    </row>
    <row r="787" spans="1:4" x14ac:dyDescent="0.2">
      <c r="A787" s="55">
        <v>726</v>
      </c>
      <c r="B787" s="1231">
        <f>'Expenditures 15-22'!D45</f>
        <v>75239</v>
      </c>
      <c r="D787" s="14" t="str">
        <f t="shared" si="11"/>
        <v>Error?</v>
      </c>
    </row>
    <row r="788" spans="1:4" x14ac:dyDescent="0.2">
      <c r="A788" s="55">
        <v>727</v>
      </c>
      <c r="B788" s="1231">
        <f>'Expenditures 15-22'!D46</f>
        <v>14421</v>
      </c>
      <c r="D788" s="14" t="str">
        <f t="shared" si="11"/>
        <v>Error?</v>
      </c>
    </row>
    <row r="789" spans="1:4" x14ac:dyDescent="0.2">
      <c r="A789" s="55">
        <v>728</v>
      </c>
      <c r="B789" s="1231">
        <f>'Expenditures 15-22'!D47</f>
        <v>266543</v>
      </c>
      <c r="C789" s="14" t="s">
        <v>672</v>
      </c>
      <c r="D789" s="14" t="str">
        <f t="shared" si="11"/>
        <v>Error?</v>
      </c>
    </row>
    <row r="790" spans="1:4" x14ac:dyDescent="0.2">
      <c r="A790" s="55">
        <v>729</v>
      </c>
      <c r="B790" s="1231">
        <f>'Expenditures 15-22'!D49</f>
        <v>1078679</v>
      </c>
      <c r="D790" s="14" t="str">
        <f t="shared" si="11"/>
        <v>Error?</v>
      </c>
    </row>
    <row r="791" spans="1:4" x14ac:dyDescent="0.2">
      <c r="A791" s="55">
        <v>730</v>
      </c>
      <c r="B791" s="1231">
        <f>'Expenditures 15-22'!D50</f>
        <v>106063</v>
      </c>
      <c r="D791" s="14" t="str">
        <f t="shared" si="11"/>
        <v>Error?</v>
      </c>
    </row>
    <row r="792" spans="1:4" x14ac:dyDescent="0.2">
      <c r="A792" s="55">
        <v>731</v>
      </c>
      <c r="B792" s="1231">
        <f>'Expenditures 15-22'!D53</f>
        <v>1337615</v>
      </c>
      <c r="C792" s="14" t="s">
        <v>672</v>
      </c>
      <c r="D792" s="14" t="str">
        <f t="shared" si="11"/>
        <v>Error?</v>
      </c>
    </row>
    <row r="793" spans="1:4" x14ac:dyDescent="0.2">
      <c r="A793" s="55">
        <v>732</v>
      </c>
      <c r="B793" s="1231">
        <f>'Expenditures 15-22'!D55</f>
        <v>309988</v>
      </c>
      <c r="D793" s="14" t="str">
        <f t="shared" si="11"/>
        <v>Error?</v>
      </c>
    </row>
    <row r="794" spans="1:4" x14ac:dyDescent="0.2">
      <c r="A794" s="55">
        <v>733</v>
      </c>
      <c r="B794" s="1231">
        <f>'Expenditures 15-22'!D56</f>
        <v>143107</v>
      </c>
      <c r="D794" s="14" t="str">
        <f t="shared" si="11"/>
        <v>Error?</v>
      </c>
    </row>
    <row r="795" spans="1:4" x14ac:dyDescent="0.2">
      <c r="A795" s="55">
        <v>734</v>
      </c>
      <c r="B795" s="1231">
        <f>'Expenditures 15-22'!D57</f>
        <v>453095</v>
      </c>
      <c r="C795" s="14" t="s">
        <v>672</v>
      </c>
      <c r="D795" s="14" t="str">
        <f t="shared" si="11"/>
        <v>Error?</v>
      </c>
    </row>
    <row r="796" spans="1:4" x14ac:dyDescent="0.2">
      <c r="A796" s="55">
        <v>735</v>
      </c>
      <c r="B796" s="1231">
        <f>'Expenditures 15-22'!D59</f>
        <v>33487</v>
      </c>
      <c r="D796" s="14" t="str">
        <f t="shared" si="11"/>
        <v>Error?</v>
      </c>
    </row>
    <row r="797" spans="1:4" x14ac:dyDescent="0.2">
      <c r="A797" s="55">
        <v>736</v>
      </c>
      <c r="B797" s="1231">
        <f>'Expenditures 15-22'!D60</f>
        <v>9952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203277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246716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60059</v>
      </c>
      <c r="D807" s="14" t="str">
        <f t="shared" si="11"/>
        <v>Error?</v>
      </c>
    </row>
    <row r="808" spans="1:4" x14ac:dyDescent="0.2">
      <c r="A808" s="83">
        <v>747</v>
      </c>
      <c r="D808" s="14" t="str">
        <f t="shared" si="11"/>
        <v>OK</v>
      </c>
    </row>
    <row r="809" spans="1:4" x14ac:dyDescent="0.2">
      <c r="A809" s="55">
        <v>748</v>
      </c>
      <c r="B809" s="1231">
        <f>'Expenditures 15-22'!D71</f>
        <v>50632</v>
      </c>
      <c r="D809" s="14" t="str">
        <f t="shared" si="11"/>
        <v>Error?</v>
      </c>
    </row>
    <row r="810" spans="1:4" x14ac:dyDescent="0.2">
      <c r="A810" s="83">
        <v>749</v>
      </c>
      <c r="D810" s="14" t="str">
        <f t="shared" si="11"/>
        <v>OK</v>
      </c>
    </row>
    <row r="811" spans="1:4" x14ac:dyDescent="0.2">
      <c r="A811" s="55">
        <v>750</v>
      </c>
      <c r="B811" s="1231">
        <f>'Expenditures 15-22'!D72</f>
        <v>110691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3008525</v>
      </c>
      <c r="C813" s="14" t="s">
        <v>672</v>
      </c>
      <c r="D813" s="14" t="str">
        <f t="shared" si="11"/>
        <v>Error?</v>
      </c>
    </row>
    <row r="814" spans="1:4" x14ac:dyDescent="0.2">
      <c r="A814" s="55">
        <v>753</v>
      </c>
      <c r="B814" s="1231">
        <f>'Expenditures 15-22'!D75</f>
        <v>2172</v>
      </c>
      <c r="D814" s="14" t="str">
        <f t="shared" si="11"/>
        <v>Error?</v>
      </c>
    </row>
    <row r="815" spans="1:4" x14ac:dyDescent="0.2">
      <c r="A815" s="55">
        <v>754</v>
      </c>
      <c r="B815" s="1231">
        <f>'Expenditures 15-22'!D114</f>
        <v>5649377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679738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29284</v>
      </c>
      <c r="D833" s="14" t="str">
        <f t="shared" si="12"/>
        <v>Error?</v>
      </c>
    </row>
    <row r="834" spans="1:4" x14ac:dyDescent="0.2">
      <c r="A834" s="55">
        <v>773</v>
      </c>
      <c r="B834" s="1231">
        <f>'Expenditures 15-22'!E14</f>
        <v>200309</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1251082</v>
      </c>
      <c r="C836" s="14" t="s">
        <v>672</v>
      </c>
      <c r="D836" s="14" t="str">
        <f t="shared" si="12"/>
        <v>Error?</v>
      </c>
    </row>
    <row r="837" spans="1:4" x14ac:dyDescent="0.2">
      <c r="A837" s="55">
        <v>776</v>
      </c>
      <c r="B837" s="1231">
        <f>'Expenditures 15-22'!E36</f>
        <v>10000</v>
      </c>
      <c r="D837" s="14" t="str">
        <f t="shared" si="12"/>
        <v>Error?</v>
      </c>
    </row>
    <row r="838" spans="1:4" x14ac:dyDescent="0.2">
      <c r="A838" s="55">
        <v>777</v>
      </c>
      <c r="B838" s="1231">
        <f>'Expenditures 15-22'!E37</f>
        <v>20852</v>
      </c>
      <c r="D838" s="14" t="str">
        <f t="shared" si="12"/>
        <v>Error?</v>
      </c>
    </row>
    <row r="839" spans="1:4" x14ac:dyDescent="0.2">
      <c r="A839" s="55">
        <v>778</v>
      </c>
      <c r="B839" s="1231">
        <f>'Expenditures 15-22'!E38</f>
        <v>29044</v>
      </c>
      <c r="D839" s="14" t="str">
        <f t="shared" si="12"/>
        <v>Error?</v>
      </c>
    </row>
    <row r="840" spans="1:4" x14ac:dyDescent="0.2">
      <c r="A840" s="55">
        <v>779</v>
      </c>
      <c r="B840" s="1231">
        <f>'Expenditures 15-22'!E39</f>
        <v>47650</v>
      </c>
      <c r="D840" s="14" t="str">
        <f t="shared" si="12"/>
        <v>Error?</v>
      </c>
    </row>
    <row r="841" spans="1:4" x14ac:dyDescent="0.2">
      <c r="A841" s="55">
        <v>780</v>
      </c>
      <c r="B841" s="1231">
        <f>'Expenditures 15-22'!E40</f>
        <v>66042</v>
      </c>
      <c r="D841" s="14" t="str">
        <f t="shared" si="12"/>
        <v>Error?</v>
      </c>
    </row>
    <row r="842" spans="1:4" x14ac:dyDescent="0.2">
      <c r="A842" s="55">
        <v>781</v>
      </c>
      <c r="B842" s="1231">
        <f>'Expenditures 15-22'!E41</f>
        <v>41175</v>
      </c>
      <c r="D842" s="14" t="str">
        <f t="shared" si="12"/>
        <v>Error?</v>
      </c>
    </row>
    <row r="843" spans="1:4" x14ac:dyDescent="0.2">
      <c r="A843" s="55">
        <v>782</v>
      </c>
      <c r="B843" s="1231">
        <f>'Expenditures 15-22'!E42</f>
        <v>214763</v>
      </c>
      <c r="C843" s="14" t="s">
        <v>672</v>
      </c>
      <c r="D843" s="14" t="str">
        <f t="shared" si="12"/>
        <v>Error?</v>
      </c>
    </row>
    <row r="844" spans="1:4" x14ac:dyDescent="0.2">
      <c r="A844" s="55">
        <v>783</v>
      </c>
      <c r="B844" s="1231">
        <f>'Expenditures 15-22'!E44</f>
        <v>428635</v>
      </c>
      <c r="D844" s="14" t="str">
        <f t="shared" si="12"/>
        <v>Error?</v>
      </c>
    </row>
    <row r="845" spans="1:4" x14ac:dyDescent="0.2">
      <c r="A845" s="55">
        <v>784</v>
      </c>
      <c r="B845" s="1231">
        <f>'Expenditures 15-22'!E45</f>
        <v>33532</v>
      </c>
      <c r="D845" s="14" t="str">
        <f t="shared" si="12"/>
        <v>Error?</v>
      </c>
    </row>
    <row r="846" spans="1:4" x14ac:dyDescent="0.2">
      <c r="A846" s="55">
        <v>785</v>
      </c>
      <c r="B846" s="1231">
        <f>'Expenditures 15-22'!E46</f>
        <v>92875</v>
      </c>
      <c r="D846" s="14" t="str">
        <f t="shared" si="12"/>
        <v>Error?</v>
      </c>
    </row>
    <row r="847" spans="1:4" x14ac:dyDescent="0.2">
      <c r="A847" s="55">
        <v>786</v>
      </c>
      <c r="B847" s="1231">
        <f>'Expenditures 15-22'!E47</f>
        <v>555042</v>
      </c>
      <c r="C847" s="14" t="s">
        <v>672</v>
      </c>
      <c r="D847" s="14" t="str">
        <f t="shared" si="12"/>
        <v>Error?</v>
      </c>
    </row>
    <row r="848" spans="1:4" x14ac:dyDescent="0.2">
      <c r="A848" s="55">
        <v>787</v>
      </c>
      <c r="B848" s="1231">
        <f>'Expenditures 15-22'!E49</f>
        <v>1077499</v>
      </c>
      <c r="D848" s="14" t="str">
        <f t="shared" si="12"/>
        <v>Error?</v>
      </c>
    </row>
    <row r="849" spans="1:4" x14ac:dyDescent="0.2">
      <c r="A849" s="55">
        <v>788</v>
      </c>
      <c r="B849" s="1231">
        <f>'Expenditures 15-22'!E50</f>
        <v>26962</v>
      </c>
      <c r="D849" s="14" t="str">
        <f t="shared" si="12"/>
        <v>Error?</v>
      </c>
    </row>
    <row r="850" spans="1:4" x14ac:dyDescent="0.2">
      <c r="A850" s="55">
        <v>789</v>
      </c>
      <c r="B850" s="1231">
        <f>'Expenditures 15-22'!E53</f>
        <v>1104461</v>
      </c>
      <c r="C850" s="14" t="s">
        <v>672</v>
      </c>
      <c r="D850" s="14" t="str">
        <f t="shared" si="12"/>
        <v>Error?</v>
      </c>
    </row>
    <row r="851" spans="1:4" x14ac:dyDescent="0.2">
      <c r="A851" s="55">
        <v>790</v>
      </c>
      <c r="B851" s="1231">
        <f>'Expenditures 15-22'!E55</f>
        <v>9098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9098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151961</v>
      </c>
      <c r="D856" s="14" t="str">
        <f t="shared" si="12"/>
        <v>Error?</v>
      </c>
    </row>
    <row r="857" spans="1:4" x14ac:dyDescent="0.2">
      <c r="A857" s="55">
        <v>796</v>
      </c>
      <c r="B857" s="1231">
        <f>'Expenditures 15-22'!E62</f>
        <v>64700</v>
      </c>
      <c r="D857" s="14" t="str">
        <f t="shared" si="12"/>
        <v>Error?</v>
      </c>
    </row>
    <row r="858" spans="1:4" x14ac:dyDescent="0.2">
      <c r="A858" s="55">
        <v>797</v>
      </c>
      <c r="B858" s="1231">
        <f>'Expenditures 15-22'!E63</f>
        <v>4470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221131</v>
      </c>
      <c r="C861" s="14" t="s">
        <v>672</v>
      </c>
      <c r="D861" s="14" t="str">
        <f t="shared" si="12"/>
        <v>Error?</v>
      </c>
    </row>
    <row r="862" spans="1:4" x14ac:dyDescent="0.2">
      <c r="A862" s="55">
        <v>801</v>
      </c>
      <c r="B862" s="1231">
        <f>'Expenditures 15-22'!E67</f>
        <v>671370</v>
      </c>
      <c r="D862" s="14" t="str">
        <f t="shared" si="12"/>
        <v>Error?</v>
      </c>
    </row>
    <row r="863" spans="1:4" x14ac:dyDescent="0.2">
      <c r="A863" s="55">
        <v>802</v>
      </c>
      <c r="B863" s="1231">
        <f>'Expenditures 15-22'!E68</f>
        <v>32747</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28126</v>
      </c>
      <c r="D865" s="14" t="str">
        <f t="shared" si="12"/>
        <v>Error?</v>
      </c>
    </row>
    <row r="866" spans="1:4" x14ac:dyDescent="0.2">
      <c r="A866" s="83">
        <v>805</v>
      </c>
      <c r="D866" s="14" t="str">
        <f t="shared" si="12"/>
        <v>OK</v>
      </c>
    </row>
    <row r="867" spans="1:4" x14ac:dyDescent="0.2">
      <c r="A867" s="55">
        <v>806</v>
      </c>
      <c r="B867" s="1231">
        <f>'Expenditures 15-22'!E71</f>
        <v>256928</v>
      </c>
      <c r="D867" s="14" t="str">
        <f t="shared" si="12"/>
        <v>Error?</v>
      </c>
    </row>
    <row r="868" spans="1:4" x14ac:dyDescent="0.2">
      <c r="A868" s="83">
        <v>807</v>
      </c>
      <c r="D868" s="14" t="str">
        <f t="shared" si="12"/>
        <v>OK</v>
      </c>
    </row>
    <row r="869" spans="1:4" x14ac:dyDescent="0.2">
      <c r="A869" s="55">
        <v>808</v>
      </c>
      <c r="B869" s="1231">
        <f>'Expenditures 15-22'!E72</f>
        <v>989171</v>
      </c>
      <c r="C869" s="14" t="s">
        <v>672</v>
      </c>
      <c r="D869" s="14" t="str">
        <f t="shared" si="12"/>
        <v>Error?</v>
      </c>
    </row>
    <row r="870" spans="1:4" x14ac:dyDescent="0.2">
      <c r="A870" s="55">
        <v>809</v>
      </c>
      <c r="B870" s="1231">
        <f>'Expenditures 15-22'!E73</f>
        <v>-757</v>
      </c>
      <c r="D870" s="14" t="str">
        <f t="shared" si="12"/>
        <v>Error?</v>
      </c>
    </row>
    <row r="871" spans="1:4" x14ac:dyDescent="0.2">
      <c r="A871" s="55">
        <v>810</v>
      </c>
      <c r="B871" s="1231">
        <f>'Expenditures 15-22'!E74</f>
        <v>3092909</v>
      </c>
      <c r="C871" s="14" t="s">
        <v>672</v>
      </c>
      <c r="D871" s="14" t="str">
        <f t="shared" si="12"/>
        <v>Error?</v>
      </c>
    </row>
    <row r="872" spans="1:4" x14ac:dyDescent="0.2">
      <c r="A872" s="55">
        <v>811</v>
      </c>
      <c r="B872" s="1231">
        <f>'Expenditures 15-22'!E75</f>
        <v>71175</v>
      </c>
      <c r="D872" s="14" t="str">
        <f t="shared" si="12"/>
        <v>Error?</v>
      </c>
    </row>
    <row r="873" spans="1:4" x14ac:dyDescent="0.2">
      <c r="A873" s="55">
        <v>812</v>
      </c>
      <c r="B873" s="1231">
        <f>'Expenditures 15-22'!E114</f>
        <v>4508817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678169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135872</v>
      </c>
      <c r="D891" s="14" t="str">
        <f t="shared" si="12"/>
        <v>Error?</v>
      </c>
    </row>
    <row r="892" spans="1:4" x14ac:dyDescent="0.2">
      <c r="A892" s="55">
        <v>831</v>
      </c>
      <c r="B892" s="1231">
        <f>'Expenditures 15-22'!F14</f>
        <v>56416</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888254</v>
      </c>
      <c r="C894" s="14" t="s">
        <v>672</v>
      </c>
      <c r="D894" s="14" t="str">
        <f t="shared" si="12"/>
        <v>Error?</v>
      </c>
    </row>
    <row r="895" spans="1:4" x14ac:dyDescent="0.2">
      <c r="A895" s="55">
        <v>834</v>
      </c>
      <c r="B895" s="1231">
        <f>'Expenditures 15-22'!F36</f>
        <v>389</v>
      </c>
      <c r="D895" s="14" t="str">
        <f t="shared" ref="D895:D958" si="13">IF(ISBLANK(B895),"OK",IF(A895-B895=0,"OK","Error?"))</f>
        <v>Error?</v>
      </c>
    </row>
    <row r="896" spans="1:4" x14ac:dyDescent="0.2">
      <c r="A896" s="55">
        <v>835</v>
      </c>
      <c r="B896" s="1231">
        <f>'Expenditures 15-22'!F37</f>
        <v>12496</v>
      </c>
      <c r="D896" s="14" t="str">
        <f t="shared" si="13"/>
        <v>Error?</v>
      </c>
    </row>
    <row r="897" spans="1:4" x14ac:dyDescent="0.2">
      <c r="A897" s="55">
        <v>836</v>
      </c>
      <c r="B897" s="1231">
        <f>'Expenditures 15-22'!F38</f>
        <v>561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26284</v>
      </c>
      <c r="D900" s="14" t="str">
        <f t="shared" si="13"/>
        <v>Error?</v>
      </c>
    </row>
    <row r="901" spans="1:4" x14ac:dyDescent="0.2">
      <c r="A901" s="55">
        <v>840</v>
      </c>
      <c r="B901" s="1231">
        <f>'Expenditures 15-22'!F42</f>
        <v>39730</v>
      </c>
      <c r="C901" s="14" t="s">
        <v>672</v>
      </c>
      <c r="D901" s="14" t="str">
        <f t="shared" si="13"/>
        <v>Error?</v>
      </c>
    </row>
    <row r="902" spans="1:4" x14ac:dyDescent="0.2">
      <c r="A902" s="55">
        <v>841</v>
      </c>
      <c r="B902" s="1231">
        <f>'Expenditures 15-22'!F44</f>
        <v>36680</v>
      </c>
      <c r="D902" s="14" t="str">
        <f t="shared" si="13"/>
        <v>Error?</v>
      </c>
    </row>
    <row r="903" spans="1:4" x14ac:dyDescent="0.2">
      <c r="A903" s="55">
        <v>842</v>
      </c>
      <c r="B903" s="1231">
        <f>'Expenditures 15-22'!F45</f>
        <v>27760</v>
      </c>
      <c r="D903" s="14" t="str">
        <f t="shared" si="13"/>
        <v>Error?</v>
      </c>
    </row>
    <row r="904" spans="1:4" x14ac:dyDescent="0.2">
      <c r="A904" s="55">
        <v>843</v>
      </c>
      <c r="B904" s="1231">
        <f>'Expenditures 15-22'!F46</f>
        <v>2571</v>
      </c>
      <c r="D904" s="14" t="str">
        <f t="shared" si="13"/>
        <v>Error?</v>
      </c>
    </row>
    <row r="905" spans="1:4" x14ac:dyDescent="0.2">
      <c r="A905" s="55">
        <v>844</v>
      </c>
      <c r="B905" s="1231">
        <f>'Expenditures 15-22'!F47</f>
        <v>67011</v>
      </c>
      <c r="C905" s="14" t="s">
        <v>672</v>
      </c>
      <c r="D905" s="14" t="str">
        <f t="shared" si="13"/>
        <v>Error?</v>
      </c>
    </row>
    <row r="906" spans="1:4" x14ac:dyDescent="0.2">
      <c r="A906" s="55">
        <v>845</v>
      </c>
      <c r="B906" s="1231">
        <f>'Expenditures 15-22'!F49</f>
        <v>2300</v>
      </c>
      <c r="D906" s="14" t="str">
        <f t="shared" si="13"/>
        <v>Error?</v>
      </c>
    </row>
    <row r="907" spans="1:4" x14ac:dyDescent="0.2">
      <c r="A907" s="55">
        <v>846</v>
      </c>
      <c r="B907" s="1231">
        <f>'Expenditures 15-22'!F50</f>
        <v>9049</v>
      </c>
      <c r="D907" s="14" t="str">
        <f t="shared" si="13"/>
        <v>Error?</v>
      </c>
    </row>
    <row r="908" spans="1:4" x14ac:dyDescent="0.2">
      <c r="A908" s="55">
        <v>847</v>
      </c>
      <c r="B908" s="1231">
        <f>'Expenditures 15-22'!F53</f>
        <v>11362</v>
      </c>
      <c r="C908" s="14" t="s">
        <v>672</v>
      </c>
      <c r="D908" s="14" t="str">
        <f t="shared" si="13"/>
        <v>Error?</v>
      </c>
    </row>
    <row r="909" spans="1:4" x14ac:dyDescent="0.2">
      <c r="A909" s="55">
        <v>848</v>
      </c>
      <c r="B909" s="1231">
        <f>'Expenditures 15-22'!F55</f>
        <v>21741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21741</v>
      </c>
      <c r="C911" s="14" t="s">
        <v>672</v>
      </c>
      <c r="D911" s="14" t="str">
        <f t="shared" si="13"/>
        <v>Error?</v>
      </c>
    </row>
    <row r="912" spans="1:4" x14ac:dyDescent="0.2">
      <c r="A912" s="55">
        <v>851</v>
      </c>
      <c r="B912" s="1231">
        <f>'Expenditures 15-22'!F59</f>
        <v>320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-100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883941</v>
      </c>
      <c r="D916" s="14" t="str">
        <f t="shared" si="13"/>
        <v>Error?</v>
      </c>
    </row>
    <row r="917" spans="1:4" x14ac:dyDescent="0.2">
      <c r="A917" s="55">
        <v>856</v>
      </c>
      <c r="B917" s="1231">
        <f>'Expenditures 15-22'!F64</f>
        <v>160223</v>
      </c>
      <c r="D917" s="14" t="str">
        <f t="shared" si="13"/>
        <v>Error?</v>
      </c>
    </row>
    <row r="918" spans="1:4" x14ac:dyDescent="0.2">
      <c r="A918" s="83">
        <v>857</v>
      </c>
      <c r="D918" s="14" t="str">
        <f t="shared" si="13"/>
        <v>OK</v>
      </c>
    </row>
    <row r="919" spans="1:4" x14ac:dyDescent="0.2">
      <c r="A919" s="55">
        <v>858</v>
      </c>
      <c r="B919" s="1231">
        <f>'Expenditures 15-22'!F65</f>
        <v>1044384</v>
      </c>
      <c r="C919" s="14" t="s">
        <v>672</v>
      </c>
      <c r="D919" s="14" t="str">
        <f t="shared" si="13"/>
        <v>Error?</v>
      </c>
    </row>
    <row r="920" spans="1:4" x14ac:dyDescent="0.2">
      <c r="A920" s="55">
        <v>859</v>
      </c>
      <c r="B920" s="1231">
        <f>'Expenditures 15-22'!F67</f>
        <v>3122</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43665</v>
      </c>
      <c r="D925" s="14" t="str">
        <f t="shared" si="13"/>
        <v>Error?</v>
      </c>
    </row>
    <row r="926" spans="1:4" x14ac:dyDescent="0.2">
      <c r="A926" s="83">
        <v>865</v>
      </c>
      <c r="D926" s="14" t="str">
        <f t="shared" si="13"/>
        <v>OK</v>
      </c>
    </row>
    <row r="927" spans="1:4" x14ac:dyDescent="0.2">
      <c r="A927" s="55">
        <v>866</v>
      </c>
      <c r="B927" s="1231">
        <f>'Expenditures 15-22'!F72</f>
        <v>46787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1231015</v>
      </c>
      <c r="C929" s="14" t="s">
        <v>672</v>
      </c>
      <c r="D929" s="14" t="str">
        <f t="shared" si="13"/>
        <v>Error?</v>
      </c>
    </row>
    <row r="930" spans="1:4" x14ac:dyDescent="0.2">
      <c r="A930" s="55">
        <v>869</v>
      </c>
      <c r="B930" s="1231">
        <f>'Expenditures 15-22'!F75</f>
        <v>22400</v>
      </c>
      <c r="D930" s="14" t="str">
        <f t="shared" si="13"/>
        <v>Error?</v>
      </c>
    </row>
    <row r="931" spans="1:4" x14ac:dyDescent="0.2">
      <c r="A931" s="55">
        <v>870</v>
      </c>
      <c r="B931" s="1231">
        <f>'Expenditures 15-22'!F114</f>
        <v>2141669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73197</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149723</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149723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6038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826386</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1348</v>
      </c>
      <c r="D1016" s="14" t="str">
        <f t="shared" si="14"/>
        <v>Error?</v>
      </c>
    </row>
    <row r="1017" spans="1:4" x14ac:dyDescent="0.2">
      <c r="A1017" s="55">
        <v>956</v>
      </c>
      <c r="B1017" s="1231">
        <f>'Expenditures 15-22'!H42</f>
        <v>1348</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5070</v>
      </c>
      <c r="D1022" s="14" t="str">
        <f t="shared" si="14"/>
        <v>Error?</v>
      </c>
    </row>
    <row r="1023" spans="1:4" x14ac:dyDescent="0.2">
      <c r="A1023" s="55">
        <v>962</v>
      </c>
      <c r="B1023" s="1231">
        <f>'Expenditures 15-22'!H50</f>
        <v>5120</v>
      </c>
      <c r="D1023" s="14" t="str">
        <f t="shared" ref="D1023:D1086" si="15">IF(ISBLANK(B1023),"OK",IF(A1023-B1023=0,"OK","Error?"))</f>
        <v>Error?</v>
      </c>
    </row>
    <row r="1024" spans="1:4" x14ac:dyDescent="0.2">
      <c r="A1024" s="55">
        <v>963</v>
      </c>
      <c r="B1024" s="1231">
        <f>'Expenditures 15-22'!H53</f>
        <v>10699</v>
      </c>
      <c r="C1024" s="14" t="s">
        <v>672</v>
      </c>
      <c r="D1024" s="14" t="str">
        <f t="shared" si="15"/>
        <v>Error?</v>
      </c>
    </row>
    <row r="1025" spans="1:4" x14ac:dyDescent="0.2">
      <c r="A1025" s="55">
        <v>964</v>
      </c>
      <c r="B1025" s="1231">
        <f>'Expenditures 15-22'!H55</f>
        <v>1375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1375</v>
      </c>
      <c r="C1027" s="14" t="s">
        <v>672</v>
      </c>
      <c r="D1027" s="14" t="str">
        <f t="shared" si="15"/>
        <v>Error?</v>
      </c>
    </row>
    <row r="1028" spans="1:4" x14ac:dyDescent="0.2">
      <c r="A1028" s="55">
        <v>967</v>
      </c>
      <c r="B1028" s="1231">
        <f>'Expenditures 15-22'!H59</f>
        <v>4045</v>
      </c>
      <c r="D1028" s="14" t="str">
        <f t="shared" si="15"/>
        <v>Error?</v>
      </c>
    </row>
    <row r="1029" spans="1:4" x14ac:dyDescent="0.2">
      <c r="A1029" s="55">
        <v>968</v>
      </c>
      <c r="B1029" s="1231">
        <f>'Expenditures 15-22'!H60</f>
        <v>104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4149</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17571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1652022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2495979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15069490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208117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1477842</v>
      </c>
      <c r="C1105" s="14" t="s">
        <v>672</v>
      </c>
      <c r="D1105" s="14" t="str">
        <f t="shared" si="16"/>
        <v>Error?</v>
      </c>
    </row>
    <row r="1106" spans="1:4" x14ac:dyDescent="0.2">
      <c r="A1106" s="55">
        <v>1045</v>
      </c>
      <c r="B1106" s="1231">
        <f>'Expenditures 15-22'!K14</f>
        <v>1235902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23333429</v>
      </c>
      <c r="C1108" s="14" t="s">
        <v>672</v>
      </c>
      <c r="D1108" s="14" t="str">
        <f t="shared" si="16"/>
        <v>Error?</v>
      </c>
    </row>
    <row r="1109" spans="1:4" x14ac:dyDescent="0.2">
      <c r="A1109" s="55">
        <v>1048</v>
      </c>
      <c r="B1109" s="1231">
        <f>'Expenditures 15-22'!K36</f>
        <v>1712820</v>
      </c>
      <c r="C1109" s="14" t="s">
        <v>672</v>
      </c>
      <c r="D1109" s="14" t="str">
        <f t="shared" si="16"/>
        <v>Error?</v>
      </c>
    </row>
    <row r="1110" spans="1:4" x14ac:dyDescent="0.2">
      <c r="A1110" s="55">
        <v>1049</v>
      </c>
      <c r="B1110" s="1231">
        <f>'Expenditures 15-22'!K37</f>
        <v>1856690</v>
      </c>
      <c r="C1110" s="14" t="s">
        <v>672</v>
      </c>
      <c r="D1110" s="14" t="str">
        <f t="shared" si="16"/>
        <v>Error?</v>
      </c>
    </row>
    <row r="1111" spans="1:4" x14ac:dyDescent="0.2">
      <c r="A1111" s="55">
        <v>1050</v>
      </c>
      <c r="B1111" s="1231">
        <f>'Expenditures 15-22'!K38</f>
        <v>218025</v>
      </c>
      <c r="C1111" s="14" t="s">
        <v>672</v>
      </c>
      <c r="D1111" s="14" t="str">
        <f t="shared" si="16"/>
        <v>Error?</v>
      </c>
    </row>
    <row r="1112" spans="1:4" x14ac:dyDescent="0.2">
      <c r="A1112" s="55">
        <v>1051</v>
      </c>
      <c r="B1112" s="1231">
        <f>'Expenditures 15-22'!K39</f>
        <v>133203</v>
      </c>
      <c r="C1112" s="14" t="s">
        <v>672</v>
      </c>
      <c r="D1112" s="14" t="str">
        <f t="shared" si="16"/>
        <v>Error?</v>
      </c>
    </row>
    <row r="1113" spans="1:4" x14ac:dyDescent="0.2">
      <c r="A1113" s="55">
        <v>1052</v>
      </c>
      <c r="B1113" s="1231">
        <f>'Expenditures 15-22'!K40</f>
        <v>66042</v>
      </c>
      <c r="C1113" s="14" t="s">
        <v>672</v>
      </c>
      <c r="D1113" s="14" t="str">
        <f t="shared" si="16"/>
        <v>Error?</v>
      </c>
    </row>
    <row r="1114" spans="1:4" x14ac:dyDescent="0.2">
      <c r="A1114" s="55">
        <v>1053</v>
      </c>
      <c r="B1114" s="1231">
        <f>'Expenditures 15-22'!K41</f>
        <v>157070</v>
      </c>
      <c r="C1114" s="14" t="s">
        <v>672</v>
      </c>
      <c r="D1114" s="14" t="str">
        <f t="shared" si="16"/>
        <v>Error?</v>
      </c>
    </row>
    <row r="1115" spans="1:4" x14ac:dyDescent="0.2">
      <c r="A1115" s="55">
        <v>1054</v>
      </c>
      <c r="B1115" s="1231">
        <f>'Expenditures 15-22'!K42</f>
        <v>4143850</v>
      </c>
      <c r="C1115" s="14" t="s">
        <v>672</v>
      </c>
      <c r="D1115" s="14" t="str">
        <f t="shared" si="16"/>
        <v>Error?</v>
      </c>
    </row>
    <row r="1116" spans="1:4" x14ac:dyDescent="0.2">
      <c r="A1116" s="55">
        <v>1055</v>
      </c>
      <c r="B1116" s="1231">
        <f>'Expenditures 15-22'!K44</f>
        <v>1278993</v>
      </c>
      <c r="C1116" s="14" t="s">
        <v>672</v>
      </c>
      <c r="D1116" s="14" t="str">
        <f t="shared" si="16"/>
        <v>Error?</v>
      </c>
    </row>
    <row r="1117" spans="1:4" x14ac:dyDescent="0.2">
      <c r="A1117" s="55">
        <v>1056</v>
      </c>
      <c r="B1117" s="1231">
        <f>'Expenditures 15-22'!K45</f>
        <v>606782</v>
      </c>
      <c r="C1117" s="14" t="s">
        <v>672</v>
      </c>
      <c r="D1117" s="14" t="str">
        <f t="shared" si="16"/>
        <v>Error?</v>
      </c>
    </row>
    <row r="1118" spans="1:4" x14ac:dyDescent="0.2">
      <c r="A1118" s="55">
        <v>1057</v>
      </c>
      <c r="B1118" s="1231">
        <f>'Expenditures 15-22'!K46</f>
        <v>191728</v>
      </c>
      <c r="C1118" s="14" t="s">
        <v>672</v>
      </c>
      <c r="D1118" s="14" t="str">
        <f t="shared" si="16"/>
        <v>Error?</v>
      </c>
    </row>
    <row r="1119" spans="1:4" x14ac:dyDescent="0.2">
      <c r="A1119" s="55">
        <v>1058</v>
      </c>
      <c r="B1119" s="1231">
        <f>'Expenditures 15-22'!K47</f>
        <v>2077503</v>
      </c>
      <c r="C1119" s="14" t="s">
        <v>672</v>
      </c>
      <c r="D1119" s="14" t="str">
        <f t="shared" si="16"/>
        <v>Error?</v>
      </c>
    </row>
    <row r="1120" spans="1:4" x14ac:dyDescent="0.2">
      <c r="A1120" s="55">
        <v>1059</v>
      </c>
      <c r="B1120" s="1231">
        <f>'Expenditures 15-22'!K49</f>
        <v>2173548</v>
      </c>
      <c r="C1120" s="14" t="s">
        <v>672</v>
      </c>
      <c r="D1120" s="14" t="str">
        <f t="shared" si="16"/>
        <v>Error?</v>
      </c>
    </row>
    <row r="1121" spans="1:4" x14ac:dyDescent="0.2">
      <c r="A1121" s="55">
        <v>1060</v>
      </c>
      <c r="B1121" s="1231">
        <f>'Expenditures 15-22'!K50</f>
        <v>695550</v>
      </c>
      <c r="C1121" s="14" t="s">
        <v>672</v>
      </c>
      <c r="D1121" s="14" t="str">
        <f t="shared" si="16"/>
        <v>Error?</v>
      </c>
    </row>
    <row r="1122" spans="1:4" x14ac:dyDescent="0.2">
      <c r="A1122" s="55">
        <v>1061</v>
      </c>
      <c r="B1122" s="1231">
        <f>'Expenditures 15-22'!K53</f>
        <v>3705132</v>
      </c>
      <c r="C1122" s="14" t="s">
        <v>672</v>
      </c>
      <c r="D1122" s="14" t="str">
        <f t="shared" si="16"/>
        <v>Error?</v>
      </c>
    </row>
    <row r="1123" spans="1:4" x14ac:dyDescent="0.2">
      <c r="A1123" s="55">
        <v>1062</v>
      </c>
      <c r="B1123" s="1231">
        <f>'Expenditures 15-22'!K55</f>
        <v>1687800</v>
      </c>
      <c r="C1123" s="14" t="s">
        <v>672</v>
      </c>
      <c r="D1123" s="14" t="str">
        <f t="shared" si="16"/>
        <v>Error?</v>
      </c>
    </row>
    <row r="1124" spans="1:4" x14ac:dyDescent="0.2">
      <c r="A1124" s="55">
        <v>1063</v>
      </c>
      <c r="B1124" s="1231">
        <f>'Expenditures 15-22'!K56</f>
        <v>622431</v>
      </c>
      <c r="C1124" s="14" t="s">
        <v>672</v>
      </c>
      <c r="D1124" s="14" t="str">
        <f t="shared" si="16"/>
        <v>Error?</v>
      </c>
    </row>
    <row r="1125" spans="1:4" x14ac:dyDescent="0.2">
      <c r="A1125" s="55">
        <v>1064</v>
      </c>
      <c r="B1125" s="1231">
        <f>'Expenditures 15-22'!K57</f>
        <v>2310231</v>
      </c>
      <c r="C1125" s="14" t="s">
        <v>672</v>
      </c>
      <c r="D1125" s="14" t="str">
        <f t="shared" si="16"/>
        <v>Error?</v>
      </c>
    </row>
    <row r="1126" spans="1:4" x14ac:dyDescent="0.2">
      <c r="A1126" s="55">
        <v>1065</v>
      </c>
      <c r="B1126" s="1231">
        <f>'Expenditures 15-22'!K59</f>
        <v>145477</v>
      </c>
      <c r="C1126" s="14" t="s">
        <v>672</v>
      </c>
      <c r="D1126" s="14" t="str">
        <f t="shared" si="16"/>
        <v>Error?</v>
      </c>
    </row>
    <row r="1127" spans="1:4" x14ac:dyDescent="0.2">
      <c r="A1127" s="55">
        <v>1066</v>
      </c>
      <c r="B1127" s="1231">
        <f>'Expenditures 15-22'!K60</f>
        <v>264524</v>
      </c>
      <c r="C1127" s="14" t="s">
        <v>672</v>
      </c>
      <c r="D1127" s="14" t="str">
        <f t="shared" si="16"/>
        <v>Error?</v>
      </c>
    </row>
    <row r="1128" spans="1:4" x14ac:dyDescent="0.2">
      <c r="A1128" s="55">
        <v>1067</v>
      </c>
      <c r="B1128" s="1231">
        <f>'Expenditures 15-22'!K61</f>
        <v>165851</v>
      </c>
      <c r="C1128" s="14" t="s">
        <v>672</v>
      </c>
      <c r="D1128" s="14" t="str">
        <f t="shared" si="16"/>
        <v>Error?</v>
      </c>
    </row>
    <row r="1129" spans="1:4" x14ac:dyDescent="0.2">
      <c r="A1129" s="55">
        <v>1068</v>
      </c>
      <c r="B1129" s="1231">
        <f>'Expenditures 15-22'!K62</f>
        <v>64700</v>
      </c>
      <c r="C1129" s="14" t="s">
        <v>672</v>
      </c>
      <c r="D1129" s="14" t="str">
        <f t="shared" si="16"/>
        <v>Error?</v>
      </c>
    </row>
    <row r="1130" spans="1:4" x14ac:dyDescent="0.2">
      <c r="A1130" s="55">
        <v>1069</v>
      </c>
      <c r="B1130" s="1231">
        <f>'Expenditures 15-22'!K63</f>
        <v>1653094</v>
      </c>
      <c r="C1130" s="14" t="s">
        <v>672</v>
      </c>
      <c r="D1130" s="14" t="str">
        <f t="shared" si="16"/>
        <v>Error?</v>
      </c>
    </row>
    <row r="1131" spans="1:4" x14ac:dyDescent="0.2">
      <c r="A1131" s="55">
        <v>1070</v>
      </c>
      <c r="B1131" s="1231">
        <f>'Expenditures 15-22'!K64</f>
        <v>160223</v>
      </c>
      <c r="C1131" s="14" t="s">
        <v>672</v>
      </c>
      <c r="D1131" s="14" t="str">
        <f t="shared" si="16"/>
        <v>Error?</v>
      </c>
    </row>
    <row r="1132" spans="1:4" x14ac:dyDescent="0.2">
      <c r="A1132" s="83">
        <v>1071</v>
      </c>
      <c r="D1132" s="14" t="str">
        <f t="shared" si="16"/>
        <v>OK</v>
      </c>
    </row>
    <row r="1133" spans="1:4" x14ac:dyDescent="0.2">
      <c r="A1133" s="55">
        <v>1072</v>
      </c>
      <c r="B1133" s="1231">
        <f>'Expenditures 15-22'!K65</f>
        <v>2453869</v>
      </c>
      <c r="C1133" s="14" t="s">
        <v>672</v>
      </c>
      <c r="D1133" s="14" t="str">
        <f t="shared" si="16"/>
        <v>Error?</v>
      </c>
    </row>
    <row r="1134" spans="1:4" x14ac:dyDescent="0.2">
      <c r="A1134" s="55">
        <v>1073</v>
      </c>
      <c r="B1134" s="1231">
        <f>'Expenditures 15-22'!K67</f>
        <v>674492</v>
      </c>
      <c r="C1134" s="14" t="s">
        <v>672</v>
      </c>
      <c r="D1134" s="14" t="str">
        <f t="shared" si="16"/>
        <v>Error?</v>
      </c>
    </row>
    <row r="1135" spans="1:4" x14ac:dyDescent="0.2">
      <c r="A1135" s="55">
        <v>1074</v>
      </c>
      <c r="B1135" s="1231">
        <f>'Expenditures 15-22'!K68</f>
        <v>32747</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259244</v>
      </c>
      <c r="C1137" s="14" t="s">
        <v>672</v>
      </c>
      <c r="D1137" s="14" t="str">
        <f t="shared" si="16"/>
        <v>Error?</v>
      </c>
    </row>
    <row r="1138" spans="1:4" x14ac:dyDescent="0.2">
      <c r="A1138" s="83">
        <v>1077</v>
      </c>
      <c r="D1138" s="14" t="str">
        <f t="shared" si="16"/>
        <v>OK</v>
      </c>
    </row>
    <row r="1139" spans="1:4" x14ac:dyDescent="0.2">
      <c r="A1139" s="55">
        <v>1078</v>
      </c>
      <c r="B1139" s="1231">
        <f>'Expenditures 15-22'!K71</f>
        <v>586155</v>
      </c>
      <c r="C1139" s="14" t="s">
        <v>672</v>
      </c>
      <c r="D1139" s="14" t="str">
        <f t="shared" si="16"/>
        <v>Error?</v>
      </c>
    </row>
    <row r="1140" spans="1:4" x14ac:dyDescent="0.2">
      <c r="A1140" s="83">
        <v>1079</v>
      </c>
      <c r="D1140" s="14" t="str">
        <f t="shared" si="16"/>
        <v>OK</v>
      </c>
    </row>
    <row r="1141" spans="1:4" x14ac:dyDescent="0.2">
      <c r="A1141" s="55">
        <v>1080</v>
      </c>
      <c r="B1141" s="1231">
        <f>'Expenditures 15-22'!K72</f>
        <v>1552638</v>
      </c>
      <c r="C1141" s="14" t="s">
        <v>672</v>
      </c>
      <c r="D1141" s="14" t="str">
        <f t="shared" si="16"/>
        <v>Error?</v>
      </c>
    </row>
    <row r="1142" spans="1:4" x14ac:dyDescent="0.2">
      <c r="A1142" s="55">
        <v>1081</v>
      </c>
      <c r="B1142" s="1231">
        <f>'Expenditures 15-22'!K73</f>
        <v>-757</v>
      </c>
      <c r="C1142" s="14" t="s">
        <v>672</v>
      </c>
      <c r="D1142" s="14" t="str">
        <f t="shared" si="16"/>
        <v>Error?</v>
      </c>
    </row>
    <row r="1143" spans="1:4" x14ac:dyDescent="0.2">
      <c r="A1143" s="55">
        <v>1082</v>
      </c>
      <c r="B1143" s="1231">
        <f>'Expenditures 15-22'!K74</f>
        <v>16242466</v>
      </c>
      <c r="C1143" s="14" t="s">
        <v>672</v>
      </c>
      <c r="D1143" s="14" t="str">
        <f t="shared" si="16"/>
        <v>Error?</v>
      </c>
    </row>
    <row r="1144" spans="1:4" x14ac:dyDescent="0.2">
      <c r="A1144" s="55">
        <v>1083</v>
      </c>
      <c r="B1144" s="1231">
        <f>'Expenditures 15-22'!K75</f>
        <v>112674</v>
      </c>
      <c r="C1144" s="14" t="s">
        <v>672</v>
      </c>
      <c r="D1144" s="14" t="str">
        <f t="shared" si="16"/>
        <v>Error?</v>
      </c>
    </row>
    <row r="1145" spans="1:4" x14ac:dyDescent="0.2">
      <c r="A1145" s="55">
        <v>1084</v>
      </c>
      <c r="B1145" s="1231">
        <f>'Expenditures 15-22'!K102</f>
        <v>1745673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41434242</v>
      </c>
      <c r="C1152" s="14" t="s">
        <v>672</v>
      </c>
      <c r="D1152" s="14" t="str">
        <f t="shared" si="17"/>
        <v>Error?</v>
      </c>
    </row>
    <row r="1153" spans="1:4" x14ac:dyDescent="0.2">
      <c r="A1153" s="55">
        <v>1092</v>
      </c>
      <c r="B1153" s="1231">
        <f>'Expenditures 15-22'!K115</f>
        <v>426965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2761327</v>
      </c>
      <c r="D1221" s="14" t="str">
        <f t="shared" si="18"/>
        <v>Error?</v>
      </c>
    </row>
    <row r="1222" spans="1:4" x14ac:dyDescent="0.2">
      <c r="A1222" s="83">
        <v>1161</v>
      </c>
      <c r="D1222" s="14" t="str">
        <f t="shared" si="18"/>
        <v>OK</v>
      </c>
    </row>
    <row r="1223" spans="1:4" x14ac:dyDescent="0.2">
      <c r="A1223" s="55">
        <v>1162</v>
      </c>
      <c r="B1223" s="1231">
        <f>'Expenditures 15-22'!C127</f>
        <v>2761327</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2761327</v>
      </c>
      <c r="C1225" s="14" t="s">
        <v>672</v>
      </c>
      <c r="D1225" s="14" t="str">
        <f t="shared" si="18"/>
        <v>Error?</v>
      </c>
    </row>
    <row r="1226" spans="1:4" x14ac:dyDescent="0.2">
      <c r="A1226" s="55">
        <v>1165</v>
      </c>
      <c r="B1226" s="1231">
        <f>'Expenditures 15-22'!C150</f>
        <v>2761327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416735</v>
      </c>
      <c r="D1229" s="14" t="str">
        <f t="shared" si="18"/>
        <v>Error?</v>
      </c>
    </row>
    <row r="1230" spans="1:4" x14ac:dyDescent="0.2">
      <c r="A1230" s="83">
        <v>1169</v>
      </c>
      <c r="D1230" s="14" t="str">
        <f t="shared" si="18"/>
        <v>OK</v>
      </c>
    </row>
    <row r="1231" spans="1:4" x14ac:dyDescent="0.2">
      <c r="A1231" s="55">
        <v>1170</v>
      </c>
      <c r="B1231" s="1231">
        <f>'Expenditures 15-22'!D127</f>
        <v>416735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416735</v>
      </c>
      <c r="C1233" s="14" t="s">
        <v>672</v>
      </c>
      <c r="D1233" s="14" t="str">
        <f t="shared" si="18"/>
        <v>Error?</v>
      </c>
    </row>
    <row r="1234" spans="1:4" x14ac:dyDescent="0.2">
      <c r="A1234" s="55">
        <v>1173</v>
      </c>
      <c r="B1234" s="1231">
        <f>'Expenditures 15-22'!D150</f>
        <v>416735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4560</v>
      </c>
      <c r="D1236" s="14" t="str">
        <f t="shared" si="18"/>
        <v>Error?</v>
      </c>
    </row>
    <row r="1237" spans="1:4" x14ac:dyDescent="0.2">
      <c r="A1237" s="55">
        <v>1176</v>
      </c>
      <c r="B1237" s="1231">
        <f>'Expenditures 15-22'!E124</f>
        <v>799910</v>
      </c>
      <c r="D1237" s="14" t="str">
        <f t="shared" si="18"/>
        <v>Error?</v>
      </c>
    </row>
    <row r="1238" spans="1:4" x14ac:dyDescent="0.2">
      <c r="A1238" s="83">
        <v>1177</v>
      </c>
      <c r="D1238" s="14" t="str">
        <f t="shared" si="18"/>
        <v>OK</v>
      </c>
    </row>
    <row r="1239" spans="1:4" x14ac:dyDescent="0.2">
      <c r="A1239" s="55">
        <v>1178</v>
      </c>
      <c r="B1239" s="1231">
        <f>'Expenditures 15-22'!E127</f>
        <v>804470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804470</v>
      </c>
      <c r="C1241" s="14" t="s">
        <v>672</v>
      </c>
      <c r="D1241" s="14" t="str">
        <f t="shared" si="18"/>
        <v>Error?</v>
      </c>
    </row>
    <row r="1242" spans="1:4" x14ac:dyDescent="0.2">
      <c r="A1242" s="55">
        <v>1181</v>
      </c>
      <c r="B1242" s="1231">
        <f>'Expenditures 15-22'!E150</f>
        <v>804470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915</v>
      </c>
      <c r="D1244" s="14" t="str">
        <f t="shared" si="18"/>
        <v>Error?</v>
      </c>
    </row>
    <row r="1245" spans="1:4" x14ac:dyDescent="0.2">
      <c r="A1245" s="55">
        <v>1184</v>
      </c>
      <c r="B1245" s="1231">
        <f>'Expenditures 15-22'!F124</f>
        <v>975894</v>
      </c>
      <c r="D1245" s="14" t="str">
        <f t="shared" si="18"/>
        <v>Error?</v>
      </c>
    </row>
    <row r="1246" spans="1:4" x14ac:dyDescent="0.2">
      <c r="A1246" s="83">
        <v>1185</v>
      </c>
      <c r="D1246" s="14" t="str">
        <f t="shared" si="18"/>
        <v>OK</v>
      </c>
    </row>
    <row r="1247" spans="1:4" x14ac:dyDescent="0.2">
      <c r="A1247" s="55">
        <v>1186</v>
      </c>
      <c r="B1247" s="1231">
        <f>'Expenditures 15-22'!F127</f>
        <v>976809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976809</v>
      </c>
      <c r="C1249" s="14" t="s">
        <v>672</v>
      </c>
      <c r="D1249" s="14" t="str">
        <f t="shared" si="18"/>
        <v>Error?</v>
      </c>
    </row>
    <row r="1250" spans="1:4" x14ac:dyDescent="0.2">
      <c r="A1250" s="55">
        <v>1189</v>
      </c>
      <c r="B1250" s="1231">
        <f>'Expenditures 15-22'!F150</f>
        <v>976809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1068001</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1068001</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1068001</v>
      </c>
      <c r="C1258" s="14" t="s">
        <v>672</v>
      </c>
      <c r="D1258" s="14" t="str">
        <f t="shared" si="18"/>
        <v>Error?</v>
      </c>
    </row>
    <row r="1259" spans="1:4" x14ac:dyDescent="0.2">
      <c r="A1259" s="55">
        <v>1198</v>
      </c>
      <c r="B1259" s="1231">
        <f>'Expenditures 15-22'!G150</f>
        <v>1068001</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5996</v>
      </c>
      <c r="D1262" s="14" t="str">
        <f t="shared" si="18"/>
        <v>Error?</v>
      </c>
    </row>
    <row r="1263" spans="1:4" x14ac:dyDescent="0.2">
      <c r="A1263" s="83">
        <v>1202</v>
      </c>
      <c r="D1263" s="14" t="str">
        <f t="shared" si="18"/>
        <v>OK</v>
      </c>
    </row>
    <row r="1264" spans="1:4" x14ac:dyDescent="0.2">
      <c r="A1264" s="55">
        <v>1203</v>
      </c>
      <c r="B1264" s="1231">
        <f>'Expenditures 15-22'!H127</f>
        <v>5996</v>
      </c>
      <c r="C1264" s="14" t="s">
        <v>672</v>
      </c>
      <c r="D1264" s="14" t="str">
        <f t="shared" si="18"/>
        <v>Error?</v>
      </c>
    </row>
    <row r="1265" spans="1:4" x14ac:dyDescent="0.2">
      <c r="A1265" s="55">
        <v>1204</v>
      </c>
      <c r="B1265" s="1231">
        <f>'Expenditures 15-22'!H128</f>
        <v>816</v>
      </c>
      <c r="D1265" s="14" t="str">
        <f t="shared" si="18"/>
        <v>Error?</v>
      </c>
    </row>
    <row r="1266" spans="1:4" x14ac:dyDescent="0.2">
      <c r="A1266" s="55">
        <v>1205</v>
      </c>
      <c r="B1266" s="1231">
        <f>'Expenditures 15-22'!H129</f>
        <v>6812</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6812</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1117215</v>
      </c>
      <c r="C1275" s="14" t="s">
        <v>672</v>
      </c>
      <c r="D1275" s="14" t="str">
        <f t="shared" si="18"/>
        <v>Error?</v>
      </c>
    </row>
    <row r="1276" spans="1:4" x14ac:dyDescent="0.2">
      <c r="A1276" s="55">
        <v>1215</v>
      </c>
      <c r="B1276" s="1231">
        <f>'Expenditures 15-22'!K124</f>
        <v>5075334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6192549</v>
      </c>
      <c r="C1279" s="14" t="s">
        <v>672</v>
      </c>
      <c r="D1279" s="14" t="str">
        <f t="shared" ref="D1279:D1342" si="19">IF(ISBLANK(B1279),"OK",IF(A1279-B1279=0,"OK","Error?"))</f>
        <v>Error?</v>
      </c>
    </row>
    <row r="1280" spans="1:4" x14ac:dyDescent="0.2">
      <c r="A1280" s="55">
        <v>1219</v>
      </c>
      <c r="B1280" s="1231">
        <f>'Expenditures 15-22'!K128</f>
        <v>816</v>
      </c>
      <c r="C1280" s="14" t="s">
        <v>672</v>
      </c>
      <c r="D1280" s="14" t="str">
        <f t="shared" si="19"/>
        <v>Error?</v>
      </c>
    </row>
    <row r="1281" spans="1:4" x14ac:dyDescent="0.2">
      <c r="A1281" s="55">
        <v>1220</v>
      </c>
      <c r="B1281" s="1231">
        <f>'Expenditures 15-22'!K129</f>
        <v>6193365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6193365</v>
      </c>
      <c r="C1288" s="14" t="s">
        <v>672</v>
      </c>
      <c r="D1288" s="14" t="str">
        <f t="shared" si="19"/>
        <v>Error?</v>
      </c>
    </row>
    <row r="1289" spans="1:4" x14ac:dyDescent="0.2">
      <c r="A1289" s="55">
        <v>1228</v>
      </c>
      <c r="B1289" s="1231">
        <f>'Expenditures 15-22'!K151</f>
        <v>-1415874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3500</v>
      </c>
      <c r="D1307" s="14" t="str">
        <f t="shared" si="19"/>
        <v>Error?</v>
      </c>
    </row>
    <row r="1308" spans="1:4" x14ac:dyDescent="0.2">
      <c r="A1308" s="55">
        <v>1247</v>
      </c>
      <c r="B1308" s="1231">
        <f>'Expenditures 15-22'!E166</f>
        <v>3500</v>
      </c>
      <c r="C1308" s="14" t="s">
        <v>672</v>
      </c>
      <c r="D1308" s="14" t="str">
        <f t="shared" si="19"/>
        <v>Error?</v>
      </c>
    </row>
    <row r="1309" spans="1:4" x14ac:dyDescent="0.2">
      <c r="A1309" s="55">
        <v>1248</v>
      </c>
      <c r="B1309" s="1231">
        <f>'Expenditures 15-22'!E168</f>
        <v>3500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283200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4350000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4633200</v>
      </c>
      <c r="C1317" s="14" t="s">
        <v>672</v>
      </c>
      <c r="D1317" s="14" t="str">
        <f t="shared" si="19"/>
        <v>Error?</v>
      </c>
    </row>
    <row r="1318" spans="1:4" x14ac:dyDescent="0.2">
      <c r="A1318" s="55">
        <v>1257</v>
      </c>
      <c r="B1318" s="1231">
        <f>'Expenditures 15-22'!H168</f>
        <v>4633200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283200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4350000</v>
      </c>
      <c r="C1329" s="14" t="s">
        <v>672</v>
      </c>
      <c r="D1329" s="14" t="str">
        <f t="shared" si="19"/>
        <v>Error?</v>
      </c>
    </row>
    <row r="1330" spans="1:4" x14ac:dyDescent="0.2">
      <c r="A1330" s="55">
        <v>1269</v>
      </c>
      <c r="B1330" s="1231">
        <f>'Expenditures 15-22'!K165</f>
        <v>3500</v>
      </c>
      <c r="C1330" s="14" t="s">
        <v>672</v>
      </c>
      <c r="D1330" s="14" t="str">
        <f t="shared" si="19"/>
        <v>Error?</v>
      </c>
    </row>
    <row r="1331" spans="1:4" x14ac:dyDescent="0.2">
      <c r="A1331" s="55">
        <v>1270</v>
      </c>
      <c r="B1331" s="1231">
        <f>'Expenditures 15-22'!K166</f>
        <v>4636700</v>
      </c>
      <c r="C1331" s="14" t="s">
        <v>672</v>
      </c>
      <c r="D1331" s="14" t="str">
        <f t="shared" si="19"/>
        <v>Error?</v>
      </c>
    </row>
    <row r="1332" spans="1:4" x14ac:dyDescent="0.2">
      <c r="A1332" s="55">
        <v>1271</v>
      </c>
      <c r="B1332" s="1231">
        <f>'Expenditures 15-22'!K168</f>
        <v>4636700</v>
      </c>
      <c r="C1332" s="14" t="s">
        <v>672</v>
      </c>
      <c r="D1332" s="14" t="str">
        <f t="shared" si="19"/>
        <v>Error?</v>
      </c>
    </row>
    <row r="1333" spans="1:4" x14ac:dyDescent="0.2">
      <c r="A1333" s="55">
        <v>1272</v>
      </c>
      <c r="B1333" s="1231">
        <f>'Expenditures 15-22'!K169</f>
        <v>35853</v>
      </c>
      <c r="C1333" s="14" t="s">
        <v>672</v>
      </c>
      <c r="D1333" s="14" t="str">
        <f t="shared" si="19"/>
        <v>Error?</v>
      </c>
    </row>
    <row r="1334" spans="1:4" x14ac:dyDescent="0.2">
      <c r="A1334" s="83">
        <v>1273</v>
      </c>
      <c r="D1334" s="14" t="str">
        <f t="shared" si="19"/>
        <v>OK</v>
      </c>
    </row>
    <row r="1335" spans="1:4" x14ac:dyDescent="0.2">
      <c r="A1335" s="55">
        <v>1274</v>
      </c>
      <c r="B1335" s="1231">
        <f>'Expenditures 15-22'!C176</f>
        <v>56605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56605</v>
      </c>
      <c r="C1339" s="14" t="s">
        <v>672</v>
      </c>
      <c r="D1339" s="14" t="str">
        <f t="shared" si="19"/>
        <v>Error?</v>
      </c>
    </row>
    <row r="1340" spans="1:4" x14ac:dyDescent="0.2">
      <c r="A1340" s="55">
        <v>1279</v>
      </c>
      <c r="B1340" s="1231">
        <f>'Expenditures 15-22'!C204</f>
        <v>56605</v>
      </c>
      <c r="C1340" s="14" t="s">
        <v>672</v>
      </c>
      <c r="D1340" s="14" t="str">
        <f t="shared" si="19"/>
        <v>Error?</v>
      </c>
    </row>
    <row r="1341" spans="1:4" x14ac:dyDescent="0.2">
      <c r="A1341" s="55">
        <v>1280</v>
      </c>
      <c r="B1341" s="1231">
        <f>'Expenditures 15-22'!D176</f>
        <v>2606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2606</v>
      </c>
      <c r="C1345" s="14" t="s">
        <v>672</v>
      </c>
      <c r="D1345" s="14" t="str">
        <f t="shared" si="20"/>
        <v>Error?</v>
      </c>
    </row>
    <row r="1346" spans="1:4" x14ac:dyDescent="0.2">
      <c r="A1346" s="55">
        <v>1285</v>
      </c>
      <c r="B1346" s="1231">
        <f>'Expenditures 15-22'!D204</f>
        <v>2606</v>
      </c>
      <c r="C1346" s="14" t="s">
        <v>672</v>
      </c>
      <c r="D1346" s="14" t="str">
        <f t="shared" si="20"/>
        <v>Error?</v>
      </c>
    </row>
    <row r="1347" spans="1:4" x14ac:dyDescent="0.2">
      <c r="A1347" s="55">
        <v>1286</v>
      </c>
      <c r="B1347" s="1231">
        <f>'Expenditures 15-22'!E176</f>
        <v>3847376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3847376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3847376</v>
      </c>
      <c r="C1353" s="14" t="s">
        <v>672</v>
      </c>
      <c r="D1353" s="14" t="str">
        <f t="shared" si="20"/>
        <v>Error?</v>
      </c>
    </row>
    <row r="1354" spans="1:4" x14ac:dyDescent="0.2">
      <c r="A1354" s="55">
        <v>1293</v>
      </c>
      <c r="B1354" s="1231">
        <f>'Expenditures 15-22'!F176</f>
        <v>1750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1750</v>
      </c>
      <c r="C1358" s="14" t="s">
        <v>672</v>
      </c>
      <c r="D1358" s="14" t="str">
        <f t="shared" si="20"/>
        <v>Error?</v>
      </c>
    </row>
    <row r="1359" spans="1:4" x14ac:dyDescent="0.2">
      <c r="A1359" s="55">
        <v>1298</v>
      </c>
      <c r="B1359" s="1231">
        <f>'Expenditures 15-22'!F204</f>
        <v>1750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3908337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3908337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3908337</v>
      </c>
      <c r="C1388" s="14" t="s">
        <v>672</v>
      </c>
      <c r="D1388" s="14" t="str">
        <f t="shared" si="20"/>
        <v>Error?</v>
      </c>
    </row>
    <row r="1389" spans="1:4" x14ac:dyDescent="0.2">
      <c r="A1389" s="55">
        <v>1328</v>
      </c>
      <c r="B1389" s="1231">
        <f>'Expenditures 15-22'!K205</f>
        <v>-564749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2534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39673</v>
      </c>
      <c r="D1407" s="14" t="str">
        <f t="shared" ref="D1407:D1470" si="21">IF(ISBLANK(B1407),"OK",IF(A1407-B1407=0,"OK","Error?"))</f>
        <v>Error?</v>
      </c>
    </row>
    <row r="1408" spans="1:4" x14ac:dyDescent="0.2">
      <c r="A1408" s="55">
        <v>1347</v>
      </c>
      <c r="B1408" s="1231">
        <f>'Expenditures 15-22'!D217</f>
        <v>34718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547979</v>
      </c>
      <c r="C1410" s="14" t="s">
        <v>672</v>
      </c>
      <c r="D1410" s="14" t="str">
        <f t="shared" si="21"/>
        <v>Error?</v>
      </c>
    </row>
    <row r="1411" spans="1:4" x14ac:dyDescent="0.2">
      <c r="A1411" s="55">
        <v>1350</v>
      </c>
      <c r="B1411" s="1231">
        <f>'Expenditures 15-22'!D226</f>
        <v>94466</v>
      </c>
      <c r="D1411" s="14" t="str">
        <f t="shared" si="21"/>
        <v>Error?</v>
      </c>
    </row>
    <row r="1412" spans="1:4" x14ac:dyDescent="0.2">
      <c r="A1412" s="55">
        <v>1351</v>
      </c>
      <c r="B1412" s="1231">
        <f>'Expenditures 15-22'!D227</f>
        <v>73830</v>
      </c>
      <c r="D1412" s="14" t="str">
        <f t="shared" si="21"/>
        <v>Error?</v>
      </c>
    </row>
    <row r="1413" spans="1:4" x14ac:dyDescent="0.2">
      <c r="A1413" s="55">
        <v>1352</v>
      </c>
      <c r="B1413" s="1231">
        <f>'Expenditures 15-22'!D228</f>
        <v>2212</v>
      </c>
      <c r="D1413" s="14" t="str">
        <f t="shared" si="21"/>
        <v>Error?</v>
      </c>
    </row>
    <row r="1414" spans="1:4" x14ac:dyDescent="0.2">
      <c r="A1414" s="55">
        <v>1353</v>
      </c>
      <c r="B1414" s="1231">
        <f>'Expenditures 15-22'!D229</f>
        <v>727</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14639</v>
      </c>
      <c r="D1416" s="14" t="str">
        <f t="shared" si="21"/>
        <v>Error?</v>
      </c>
    </row>
    <row r="1417" spans="1:4" x14ac:dyDescent="0.2">
      <c r="A1417" s="55">
        <v>1356</v>
      </c>
      <c r="B1417" s="1231">
        <f>'Expenditures 15-22'!D232</f>
        <v>185874</v>
      </c>
      <c r="C1417" s="14" t="s">
        <v>672</v>
      </c>
      <c r="D1417" s="14" t="str">
        <f t="shared" si="21"/>
        <v>Error?</v>
      </c>
    </row>
    <row r="1418" spans="1:4" x14ac:dyDescent="0.2">
      <c r="A1418" s="55">
        <v>1357</v>
      </c>
      <c r="B1418" s="1231">
        <f>'Expenditures 15-22'!D234</f>
        <v>6019</v>
      </c>
      <c r="D1418" s="14" t="str">
        <f t="shared" si="21"/>
        <v>Error?</v>
      </c>
    </row>
    <row r="1419" spans="1:4" x14ac:dyDescent="0.2">
      <c r="A1419" s="55">
        <v>1358</v>
      </c>
      <c r="B1419" s="1231">
        <f>'Expenditures 15-22'!D235</f>
        <v>46006</v>
      </c>
      <c r="D1419" s="14" t="str">
        <f t="shared" si="21"/>
        <v>Error?</v>
      </c>
    </row>
    <row r="1420" spans="1:4" x14ac:dyDescent="0.2">
      <c r="A1420" s="55">
        <v>1359</v>
      </c>
      <c r="B1420" s="1231">
        <f>'Expenditures 15-22'!D236</f>
        <v>12146</v>
      </c>
      <c r="D1420" s="14" t="str">
        <f t="shared" si="21"/>
        <v>Error?</v>
      </c>
    </row>
    <row r="1421" spans="1:4" x14ac:dyDescent="0.2">
      <c r="A1421" s="55">
        <v>1360</v>
      </c>
      <c r="B1421" s="1231">
        <f>'Expenditures 15-22'!D237</f>
        <v>64171</v>
      </c>
      <c r="C1421" s="14" t="s">
        <v>672</v>
      </c>
      <c r="D1421" s="14" t="str">
        <f t="shared" si="21"/>
        <v>Error?</v>
      </c>
    </row>
    <row r="1422" spans="1:4" x14ac:dyDescent="0.2">
      <c r="A1422" s="55">
        <v>1361</v>
      </c>
      <c r="B1422" s="1231">
        <f>'Expenditures 15-22'!D239</f>
        <v>1921</v>
      </c>
      <c r="D1422" s="14" t="str">
        <f t="shared" si="21"/>
        <v>Error?</v>
      </c>
    </row>
    <row r="1423" spans="1:4" x14ac:dyDescent="0.2">
      <c r="A1423" s="55">
        <v>1362</v>
      </c>
      <c r="B1423" s="1231">
        <f>'Expenditures 15-22'!D240</f>
        <v>31116</v>
      </c>
      <c r="D1423" s="14" t="str">
        <f t="shared" si="21"/>
        <v>Error?</v>
      </c>
    </row>
    <row r="1424" spans="1:4" x14ac:dyDescent="0.2">
      <c r="A1424" s="55">
        <v>1363</v>
      </c>
      <c r="B1424" s="1231">
        <f>'Expenditures 15-22'!D251</f>
        <v>67731</v>
      </c>
      <c r="C1424" s="14" t="s">
        <v>672</v>
      </c>
      <c r="D1424" s="14" t="str">
        <f t="shared" si="21"/>
        <v>Error?</v>
      </c>
    </row>
    <row r="1425" spans="1:4" x14ac:dyDescent="0.2">
      <c r="A1425" s="55">
        <v>1364</v>
      </c>
      <c r="B1425" s="1231">
        <f>'Expenditures 15-22'!D253</f>
        <v>90349</v>
      </c>
      <c r="D1425" s="14" t="str">
        <f t="shared" si="21"/>
        <v>Error?</v>
      </c>
    </row>
    <row r="1426" spans="1:4" x14ac:dyDescent="0.2">
      <c r="A1426" s="55">
        <v>1365</v>
      </c>
      <c r="B1426" s="1231">
        <f>'Expenditures 15-22'!D254</f>
        <v>16607</v>
      </c>
      <c r="D1426" s="14" t="str">
        <f t="shared" si="21"/>
        <v>Error?</v>
      </c>
    </row>
    <row r="1427" spans="1:4" x14ac:dyDescent="0.2">
      <c r="A1427" s="55">
        <v>1366</v>
      </c>
      <c r="B1427" s="1231">
        <f>'Expenditures 15-22'!D255</f>
        <v>106956</v>
      </c>
      <c r="C1427" s="14" t="s">
        <v>672</v>
      </c>
      <c r="D1427" s="14" t="str">
        <f t="shared" si="21"/>
        <v>Error?</v>
      </c>
    </row>
    <row r="1428" spans="1:4" x14ac:dyDescent="0.2">
      <c r="A1428" s="55">
        <v>1367</v>
      </c>
      <c r="B1428" s="1231">
        <f>'Expenditures 15-22'!D257</f>
        <v>1719</v>
      </c>
      <c r="D1428" s="14" t="str">
        <f t="shared" si="21"/>
        <v>Error?</v>
      </c>
    </row>
    <row r="1429" spans="1:4" x14ac:dyDescent="0.2">
      <c r="A1429" s="55">
        <v>1368</v>
      </c>
      <c r="B1429" s="1231">
        <f>'Expenditures 15-22'!D258</f>
        <v>47725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482831</v>
      </c>
      <c r="D1431" s="14" t="str">
        <f t="shared" si="21"/>
        <v>Error?</v>
      </c>
    </row>
    <row r="1432" spans="1:4" x14ac:dyDescent="0.2">
      <c r="A1432" s="55">
        <v>1371</v>
      </c>
      <c r="B1432" s="1231">
        <f>'Expenditures 15-22'!D261</f>
        <v>10426</v>
      </c>
      <c r="D1432" s="14" t="str">
        <f t="shared" si="21"/>
        <v>Error?</v>
      </c>
    </row>
    <row r="1433" spans="1:4" x14ac:dyDescent="0.2">
      <c r="A1433" s="55">
        <v>1372</v>
      </c>
      <c r="B1433" s="1231">
        <f>'Expenditures 15-22'!D262</f>
        <v>101545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644246</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6249</v>
      </c>
      <c r="D1440" s="14" t="str">
        <f t="shared" si="21"/>
        <v>Error?</v>
      </c>
    </row>
    <row r="1441" spans="1:4" x14ac:dyDescent="0.2">
      <c r="A1441" s="83">
        <v>1380</v>
      </c>
      <c r="D1441" s="14" t="str">
        <f t="shared" si="21"/>
        <v>OK</v>
      </c>
    </row>
    <row r="1442" spans="1:4" x14ac:dyDescent="0.2">
      <c r="A1442" s="55">
        <v>1381</v>
      </c>
      <c r="B1442" s="1231">
        <f>'Expenditures 15-22'!D270</f>
        <v>42797</v>
      </c>
      <c r="D1442" s="14" t="str">
        <f t="shared" si="21"/>
        <v>Error?</v>
      </c>
    </row>
    <row r="1443" spans="1:4" x14ac:dyDescent="0.2">
      <c r="A1443" s="83">
        <v>1382</v>
      </c>
      <c r="D1443" s="14" t="str">
        <f t="shared" si="21"/>
        <v>OK</v>
      </c>
    </row>
    <row r="1444" spans="1:4" x14ac:dyDescent="0.2">
      <c r="A1444" s="55">
        <v>1383</v>
      </c>
      <c r="B1444" s="1231">
        <f>'Expenditures 15-22'!D271</f>
        <v>49046</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1118024</v>
      </c>
      <c r="C1446" s="14" t="s">
        <v>672</v>
      </c>
      <c r="D1446" s="14" t="str">
        <f t="shared" si="21"/>
        <v>Error?</v>
      </c>
    </row>
    <row r="1447" spans="1:4" x14ac:dyDescent="0.2">
      <c r="A1447" s="55">
        <v>1386</v>
      </c>
      <c r="B1447" s="1231">
        <f>'Expenditures 15-22'!D274</f>
        <v>3079</v>
      </c>
      <c r="D1447" s="14" t="str">
        <f t="shared" si="21"/>
        <v>Error?</v>
      </c>
    </row>
    <row r="1448" spans="1:4" x14ac:dyDescent="0.2">
      <c r="A1448" s="55">
        <v>1387</v>
      </c>
      <c r="B1448" s="1231">
        <f>'Expenditures 15-22'!D288</f>
        <v>1669082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2534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39673</v>
      </c>
      <c r="C1471" s="14" t="s">
        <v>672</v>
      </c>
      <c r="D1471" s="14" t="str">
        <f t="shared" ref="D1471:D1534" si="22">IF(ISBLANK(B1471),"OK",IF(A1471-B1471=0,"OK","Error?"))</f>
        <v>Error?</v>
      </c>
    </row>
    <row r="1472" spans="1:4" x14ac:dyDescent="0.2">
      <c r="A1472" s="55">
        <v>1411</v>
      </c>
      <c r="B1472" s="1231">
        <f>'Expenditures 15-22'!K217</f>
        <v>34718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547979</v>
      </c>
      <c r="C1474" s="14" t="s">
        <v>672</v>
      </c>
      <c r="D1474" s="14" t="str">
        <f t="shared" si="22"/>
        <v>Error?</v>
      </c>
    </row>
    <row r="1475" spans="1:4" x14ac:dyDescent="0.2">
      <c r="A1475" s="55">
        <v>1414</v>
      </c>
      <c r="B1475" s="1231">
        <f>'Expenditures 15-22'!K226</f>
        <v>94466</v>
      </c>
      <c r="C1475" s="14" t="s">
        <v>672</v>
      </c>
      <c r="D1475" s="14" t="str">
        <f t="shared" si="22"/>
        <v>Error?</v>
      </c>
    </row>
    <row r="1476" spans="1:4" x14ac:dyDescent="0.2">
      <c r="A1476" s="55">
        <v>1415</v>
      </c>
      <c r="B1476" s="1231">
        <f>'Expenditures 15-22'!K227</f>
        <v>73830</v>
      </c>
      <c r="C1476" s="14" t="s">
        <v>672</v>
      </c>
      <c r="D1476" s="14" t="str">
        <f t="shared" si="22"/>
        <v>Error?</v>
      </c>
    </row>
    <row r="1477" spans="1:4" x14ac:dyDescent="0.2">
      <c r="A1477" s="55">
        <v>1416</v>
      </c>
      <c r="B1477" s="1231">
        <f>'Expenditures 15-22'!K228</f>
        <v>2212</v>
      </c>
      <c r="C1477" s="14" t="s">
        <v>672</v>
      </c>
      <c r="D1477" s="14" t="str">
        <f t="shared" si="22"/>
        <v>Error?</v>
      </c>
    </row>
    <row r="1478" spans="1:4" x14ac:dyDescent="0.2">
      <c r="A1478" s="55">
        <v>1417</v>
      </c>
      <c r="B1478" s="1231">
        <f>'Expenditures 15-22'!K229</f>
        <v>727</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14639</v>
      </c>
      <c r="C1480" s="14" t="s">
        <v>672</v>
      </c>
      <c r="D1480" s="14" t="str">
        <f t="shared" si="22"/>
        <v>Error?</v>
      </c>
    </row>
    <row r="1481" spans="1:4" x14ac:dyDescent="0.2">
      <c r="A1481" s="55">
        <v>1420</v>
      </c>
      <c r="B1481" s="1231">
        <f>'Expenditures 15-22'!K232</f>
        <v>185874</v>
      </c>
      <c r="C1481" s="14" t="s">
        <v>672</v>
      </c>
      <c r="D1481" s="14" t="str">
        <f t="shared" si="22"/>
        <v>Error?</v>
      </c>
    </row>
    <row r="1482" spans="1:4" x14ac:dyDescent="0.2">
      <c r="A1482" s="55">
        <v>1421</v>
      </c>
      <c r="B1482" s="1231">
        <f>'Expenditures 15-22'!K234</f>
        <v>6019</v>
      </c>
      <c r="C1482" s="14" t="s">
        <v>672</v>
      </c>
      <c r="D1482" s="14" t="str">
        <f t="shared" si="22"/>
        <v>Error?</v>
      </c>
    </row>
    <row r="1483" spans="1:4" x14ac:dyDescent="0.2">
      <c r="A1483" s="55">
        <v>1422</v>
      </c>
      <c r="B1483" s="1231">
        <f>'Expenditures 15-22'!K235</f>
        <v>46006</v>
      </c>
      <c r="C1483" s="14" t="s">
        <v>672</v>
      </c>
      <c r="D1483" s="14" t="str">
        <f t="shared" si="22"/>
        <v>Error?</v>
      </c>
    </row>
    <row r="1484" spans="1:4" x14ac:dyDescent="0.2">
      <c r="A1484" s="55">
        <v>1423</v>
      </c>
      <c r="B1484" s="1231">
        <f>'Expenditures 15-22'!K236</f>
        <v>12146</v>
      </c>
      <c r="C1484" s="14" t="s">
        <v>672</v>
      </c>
      <c r="D1484" s="14" t="str">
        <f t="shared" si="22"/>
        <v>Error?</v>
      </c>
    </row>
    <row r="1485" spans="1:4" x14ac:dyDescent="0.2">
      <c r="A1485" s="55">
        <v>1424</v>
      </c>
      <c r="B1485" s="1231">
        <f>'Expenditures 15-22'!K237</f>
        <v>64171</v>
      </c>
      <c r="C1485" s="14" t="s">
        <v>672</v>
      </c>
      <c r="D1485" s="14" t="str">
        <f t="shared" si="22"/>
        <v>Error?</v>
      </c>
    </row>
    <row r="1486" spans="1:4" x14ac:dyDescent="0.2">
      <c r="A1486" s="55">
        <v>1425</v>
      </c>
      <c r="B1486" s="1231">
        <f>'Expenditures 15-22'!K239</f>
        <v>1921</v>
      </c>
      <c r="C1486" s="14" t="s">
        <v>672</v>
      </c>
      <c r="D1486" s="14" t="str">
        <f t="shared" si="22"/>
        <v>Error?</v>
      </c>
    </row>
    <row r="1487" spans="1:4" x14ac:dyDescent="0.2">
      <c r="A1487" s="55">
        <v>1426</v>
      </c>
      <c r="B1487" s="1231">
        <f>'Expenditures 15-22'!K240</f>
        <v>31116</v>
      </c>
      <c r="C1487" s="14" t="s">
        <v>672</v>
      </c>
      <c r="D1487" s="14" t="str">
        <f t="shared" si="22"/>
        <v>Error?</v>
      </c>
    </row>
    <row r="1488" spans="1:4" x14ac:dyDescent="0.2">
      <c r="A1488" s="55">
        <v>1427</v>
      </c>
      <c r="B1488" s="1231">
        <f>'Expenditures 15-22'!K251</f>
        <v>67731</v>
      </c>
      <c r="C1488" s="14" t="s">
        <v>672</v>
      </c>
      <c r="D1488" s="14" t="str">
        <f t="shared" si="22"/>
        <v>Error?</v>
      </c>
    </row>
    <row r="1489" spans="1:4" x14ac:dyDescent="0.2">
      <c r="A1489" s="55">
        <v>1428</v>
      </c>
      <c r="B1489" s="1231">
        <f>'Expenditures 15-22'!K253</f>
        <v>90349</v>
      </c>
      <c r="C1489" s="14" t="s">
        <v>672</v>
      </c>
      <c r="D1489" s="14" t="str">
        <f t="shared" si="22"/>
        <v>Error?</v>
      </c>
    </row>
    <row r="1490" spans="1:4" x14ac:dyDescent="0.2">
      <c r="A1490" s="55">
        <v>1429</v>
      </c>
      <c r="B1490" s="1231">
        <f>'Expenditures 15-22'!K254</f>
        <v>16607</v>
      </c>
      <c r="C1490" s="14" t="s">
        <v>672</v>
      </c>
      <c r="D1490" s="14" t="str">
        <f t="shared" si="22"/>
        <v>Error?</v>
      </c>
    </row>
    <row r="1491" spans="1:4" x14ac:dyDescent="0.2">
      <c r="A1491" s="55">
        <v>1430</v>
      </c>
      <c r="B1491" s="1231">
        <f>'Expenditures 15-22'!K255</f>
        <v>106956</v>
      </c>
      <c r="C1491" s="14" t="s">
        <v>672</v>
      </c>
      <c r="D1491" s="14" t="str">
        <f t="shared" si="22"/>
        <v>Error?</v>
      </c>
    </row>
    <row r="1492" spans="1:4" x14ac:dyDescent="0.2">
      <c r="A1492" s="55">
        <v>1431</v>
      </c>
      <c r="B1492" s="1231">
        <f>'Expenditures 15-22'!K257</f>
        <v>1719</v>
      </c>
      <c r="C1492" s="14" t="s">
        <v>672</v>
      </c>
      <c r="D1492" s="14" t="str">
        <f t="shared" si="22"/>
        <v>Error?</v>
      </c>
    </row>
    <row r="1493" spans="1:4" x14ac:dyDescent="0.2">
      <c r="A1493" s="55">
        <v>1432</v>
      </c>
      <c r="B1493" s="1231">
        <f>'Expenditures 15-22'!K258</f>
        <v>47725</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482831</v>
      </c>
      <c r="C1495" s="14" t="s">
        <v>672</v>
      </c>
      <c r="D1495" s="14" t="str">
        <f t="shared" si="22"/>
        <v>Error?</v>
      </c>
    </row>
    <row r="1496" spans="1:4" x14ac:dyDescent="0.2">
      <c r="A1496" s="55">
        <v>1435</v>
      </c>
      <c r="B1496" s="1231">
        <f>'Expenditures 15-22'!K261</f>
        <v>10426</v>
      </c>
      <c r="C1496" s="14" t="s">
        <v>672</v>
      </c>
      <c r="D1496" s="14" t="str">
        <f t="shared" si="22"/>
        <v>Error?</v>
      </c>
    </row>
    <row r="1497" spans="1:4" x14ac:dyDescent="0.2">
      <c r="A1497" s="55">
        <v>1436</v>
      </c>
      <c r="B1497" s="1231">
        <f>'Expenditures 15-22'!K262</f>
        <v>101545</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644246</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6249</v>
      </c>
      <c r="C1504" s="14" t="s">
        <v>672</v>
      </c>
      <c r="D1504" s="14" t="str">
        <f t="shared" si="22"/>
        <v>Error?</v>
      </c>
    </row>
    <row r="1505" spans="1:4" x14ac:dyDescent="0.2">
      <c r="A1505" s="83">
        <v>1444</v>
      </c>
      <c r="D1505" s="14" t="str">
        <f t="shared" si="22"/>
        <v>OK</v>
      </c>
    </row>
    <row r="1506" spans="1:4" x14ac:dyDescent="0.2">
      <c r="A1506" s="55">
        <v>1445</v>
      </c>
      <c r="B1506" s="1231">
        <f>'Expenditures 15-22'!K270</f>
        <v>42797</v>
      </c>
      <c r="C1506" s="14" t="s">
        <v>672</v>
      </c>
      <c r="D1506" s="14" t="str">
        <f t="shared" si="22"/>
        <v>Error?</v>
      </c>
    </row>
    <row r="1507" spans="1:4" x14ac:dyDescent="0.2">
      <c r="A1507" s="83">
        <v>1446</v>
      </c>
      <c r="D1507" s="14" t="str">
        <f t="shared" si="22"/>
        <v>OK</v>
      </c>
    </row>
    <row r="1508" spans="1:4" x14ac:dyDescent="0.2">
      <c r="A1508" s="55">
        <v>1447</v>
      </c>
      <c r="B1508" s="1231">
        <f>'Expenditures 15-22'!K271</f>
        <v>49046</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1118024</v>
      </c>
      <c r="C1510" s="14" t="s">
        <v>672</v>
      </c>
      <c r="D1510" s="14" t="str">
        <f t="shared" si="22"/>
        <v>Error?</v>
      </c>
    </row>
    <row r="1511" spans="1:4" x14ac:dyDescent="0.2">
      <c r="A1511" s="55">
        <v>1450</v>
      </c>
      <c r="B1511" s="1231">
        <f>'Expenditures 15-22'!K274</f>
        <v>3079</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1669082</v>
      </c>
      <c r="C1517" s="14" t="s">
        <v>672</v>
      </c>
      <c r="D1517" s="14" t="str">
        <f t="shared" si="22"/>
        <v>Error?</v>
      </c>
    </row>
    <row r="1518" spans="1:4" x14ac:dyDescent="0.2">
      <c r="A1518" s="55">
        <v>1457</v>
      </c>
      <c r="B1518" s="1231">
        <f>'Expenditures 15-22'!K289</f>
        <v>695853</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385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7579149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8006114</v>
      </c>
      <c r="C1630" s="14" t="s">
        <v>672</v>
      </c>
      <c r="D1630" s="14" t="str">
        <f t="shared" si="24"/>
        <v>Error?</v>
      </c>
    </row>
    <row r="1631" spans="1:4" x14ac:dyDescent="0.2">
      <c r="A1631" s="55">
        <v>1570</v>
      </c>
      <c r="B1631" s="1231">
        <f>'Acct Summary 7-8'!D79</f>
        <v>3257230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1841356</v>
      </c>
      <c r="C1644" s="14" t="s">
        <v>672</v>
      </c>
      <c r="D1644" s="14" t="str">
        <f t="shared" si="24"/>
        <v>Error?</v>
      </c>
    </row>
    <row r="1645" spans="1:4" x14ac:dyDescent="0.2">
      <c r="A1645" s="55">
        <v>1584</v>
      </c>
      <c r="B1645" s="1231">
        <f>'Acct Summary 7-8'!E79</f>
        <v>1587966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1623819</v>
      </c>
      <c r="C1658" s="14" t="s">
        <v>672</v>
      </c>
      <c r="D1658" s="14" t="str">
        <f t="shared" si="24"/>
        <v>Error?</v>
      </c>
    </row>
    <row r="1659" spans="1:4" x14ac:dyDescent="0.2">
      <c r="A1659" s="55">
        <v>1598</v>
      </c>
      <c r="B1659" s="1231">
        <f>'Acct Summary 7-8'!F79</f>
        <v>1417379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852630</v>
      </c>
      <c r="C1672" s="14" t="s">
        <v>672</v>
      </c>
      <c r="D1672" s="14" t="str">
        <f t="shared" si="25"/>
        <v>Error?</v>
      </c>
    </row>
    <row r="1673" spans="1:4" x14ac:dyDescent="0.2">
      <c r="A1673" s="55">
        <v>1612</v>
      </c>
      <c r="B1673" s="1231">
        <f>'Acct Summary 7-8'!G79</f>
        <v>1436391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2132244</v>
      </c>
      <c r="C1686" s="14" t="s">
        <v>672</v>
      </c>
      <c r="D1686" s="14" t="str">
        <f t="shared" si="25"/>
        <v>Error?</v>
      </c>
    </row>
    <row r="1687" spans="1:4" x14ac:dyDescent="0.2">
      <c r="A1687" s="55">
        <v>1626</v>
      </c>
      <c r="B1687" s="1231">
        <f>'Acct Summary 7-8'!H79</f>
        <v>25422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25807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16072665</v>
      </c>
      <c r="C1744" s="14" t="s">
        <v>672</v>
      </c>
      <c r="D1744" s="14" t="str">
        <f t="shared" si="26"/>
        <v>Error?</v>
      </c>
    </row>
    <row r="1745" spans="1:5" x14ac:dyDescent="0.2">
      <c r="A1745" s="55">
        <v>1684</v>
      </c>
      <c r="B1745" s="1231">
        <f>'Tax Sched 24'!B5</f>
        <v>2733085</v>
      </c>
      <c r="C1745" s="14" t="s">
        <v>672</v>
      </c>
      <c r="D1745" s="14" t="str">
        <f t="shared" si="26"/>
        <v>Error?</v>
      </c>
    </row>
    <row r="1746" spans="1:5" x14ac:dyDescent="0.2">
      <c r="A1746" s="55">
        <v>1685</v>
      </c>
      <c r="B1746" s="1231">
        <f>'Tax Sched 24'!B6</f>
        <v>4672545</v>
      </c>
      <c r="C1746" s="14" t="s">
        <v>672</v>
      </c>
      <c r="D1746" s="14" t="str">
        <f t="shared" si="26"/>
        <v>Error?</v>
      </c>
    </row>
    <row r="1747" spans="1:5" x14ac:dyDescent="0.2">
      <c r="A1747" s="55">
        <v>1686</v>
      </c>
      <c r="B1747" s="1231">
        <f>'Tax Sched 24'!B7</f>
        <v>1501006</v>
      </c>
      <c r="C1747" s="14" t="s">
        <v>672</v>
      </c>
      <c r="D1747" s="14" t="str">
        <f t="shared" si="26"/>
        <v>Error?</v>
      </c>
    </row>
    <row r="1748" spans="1:5" x14ac:dyDescent="0.2">
      <c r="A1748" s="55">
        <v>1687</v>
      </c>
      <c r="B1748" s="1231">
        <f>'Tax Sched 24'!B8</f>
        <v>928568</v>
      </c>
      <c r="C1748" s="14" t="s">
        <v>672</v>
      </c>
      <c r="D1748" s="14" t="str">
        <f t="shared" si="26"/>
        <v>Error?</v>
      </c>
    </row>
    <row r="1749" spans="1:5" x14ac:dyDescent="0.2">
      <c r="A1749" s="55">
        <v>1688</v>
      </c>
      <c r="B1749" s="1231">
        <f>'Tax Sched 24'!B10</f>
        <v>131524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1040</v>
      </c>
      <c r="C1752" s="14" t="s">
        <v>672</v>
      </c>
      <c r="D1752" s="14" t="str">
        <f t="shared" si="26"/>
        <v>Error?</v>
      </c>
    </row>
    <row r="1753" spans="1:5" x14ac:dyDescent="0.2">
      <c r="A1753" s="55">
        <v>1692</v>
      </c>
      <c r="B1753" s="1231">
        <f>'Tax Sched 24'!B12</f>
        <v>1040</v>
      </c>
      <c r="C1753" s="14" t="s">
        <v>672</v>
      </c>
      <c r="D1753" s="14" t="str">
        <f t="shared" si="26"/>
        <v>Error?</v>
      </c>
    </row>
    <row r="1754" spans="1:5" x14ac:dyDescent="0.2">
      <c r="A1754" s="55">
        <v>1693</v>
      </c>
      <c r="B1754" s="1231">
        <f>'Tax Sched 24'!B14</f>
        <v>1040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26994432</v>
      </c>
      <c r="C1759" s="14" t="s">
        <v>672</v>
      </c>
      <c r="D1759" s="14" t="str">
        <f t="shared" si="26"/>
        <v>Error?</v>
      </c>
    </row>
    <row r="1760" spans="1:5" x14ac:dyDescent="0.2">
      <c r="A1760" s="55">
        <v>1699</v>
      </c>
      <c r="B1760" s="1231">
        <f>'Tax Sched 24'!D4</f>
        <v>8172283</v>
      </c>
      <c r="C1760" s="14" t="s">
        <v>672</v>
      </c>
      <c r="D1760" s="14" t="str">
        <f t="shared" si="26"/>
        <v>Error?</v>
      </c>
    </row>
    <row r="1761" spans="1:5" x14ac:dyDescent="0.2">
      <c r="A1761" s="55">
        <v>1700</v>
      </c>
      <c r="B1761" s="1231">
        <f>'Tax Sched 24'!D5</f>
        <v>1509125</v>
      </c>
      <c r="C1761" s="14" t="s">
        <v>672</v>
      </c>
      <c r="D1761" s="14" t="str">
        <f t="shared" si="26"/>
        <v>Error?</v>
      </c>
    </row>
    <row r="1762" spans="1:5" s="80" customFormat="1" x14ac:dyDescent="0.2">
      <c r="A1762" s="55">
        <v>1701</v>
      </c>
      <c r="B1762" s="1231">
        <f>'Tax Sched 24'!D6</f>
        <v>2416265</v>
      </c>
      <c r="C1762" s="14" t="s">
        <v>672</v>
      </c>
      <c r="D1762" s="14" t="str">
        <f t="shared" si="26"/>
        <v>Error?</v>
      </c>
      <c r="E1762" s="81"/>
    </row>
    <row r="1763" spans="1:5" x14ac:dyDescent="0.2">
      <c r="A1763" s="55">
        <v>1702</v>
      </c>
      <c r="B1763" s="1231">
        <f>'Tax Sched 24'!D7</f>
        <v>665379</v>
      </c>
      <c r="C1763" s="14" t="s">
        <v>672</v>
      </c>
      <c r="D1763" s="14" t="str">
        <f t="shared" si="26"/>
        <v>Error?</v>
      </c>
    </row>
    <row r="1764" spans="1:5" x14ac:dyDescent="0.2">
      <c r="A1764" s="55">
        <v>1703</v>
      </c>
      <c r="B1764" s="1231">
        <f>'Tax Sched 24'!D8</f>
        <v>521085</v>
      </c>
      <c r="C1764" s="14" t="s">
        <v>672</v>
      </c>
      <c r="D1764" s="14" t="str">
        <f t="shared" si="26"/>
        <v>Error?</v>
      </c>
    </row>
    <row r="1765" spans="1:5" x14ac:dyDescent="0.2">
      <c r="A1765" s="55">
        <v>1704</v>
      </c>
      <c r="B1765" s="1231">
        <f>'Tax Sched 24'!D10</f>
        <v>441</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440</v>
      </c>
      <c r="C1768" s="14" t="s">
        <v>672</v>
      </c>
      <c r="D1768" s="14" t="str">
        <f t="shared" si="26"/>
        <v>Error?</v>
      </c>
    </row>
    <row r="1769" spans="1:5" x14ac:dyDescent="0.2">
      <c r="A1769" s="55">
        <v>1708</v>
      </c>
      <c r="B1769" s="1231">
        <f>'Tax Sched 24'!D12</f>
        <v>440</v>
      </c>
      <c r="C1769" s="14" t="s">
        <v>672</v>
      </c>
      <c r="D1769" s="14" t="str">
        <f t="shared" si="26"/>
        <v>Error?</v>
      </c>
    </row>
    <row r="1770" spans="1:5" x14ac:dyDescent="0.2">
      <c r="A1770" s="55">
        <v>1709</v>
      </c>
      <c r="B1770" s="1231">
        <f>'Tax Sched 24'!D14</f>
        <v>440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13831029</v>
      </c>
      <c r="C1775" s="14" t="s">
        <v>672</v>
      </c>
      <c r="D1775" s="14" t="str">
        <f t="shared" si="26"/>
        <v>Error?</v>
      </c>
    </row>
    <row r="1776" spans="1:5" x14ac:dyDescent="0.2">
      <c r="A1776" s="55">
        <v>1715</v>
      </c>
      <c r="B1776" s="1231">
        <f>'Tax Sched 24'!C4</f>
        <v>7900382</v>
      </c>
      <c r="D1776" s="14" t="str">
        <f t="shared" si="26"/>
        <v>Error?</v>
      </c>
    </row>
    <row r="1777" spans="1:4" x14ac:dyDescent="0.2">
      <c r="A1777" s="55">
        <v>1716</v>
      </c>
      <c r="B1777" s="1231">
        <f>'Tax Sched 24'!C5</f>
        <v>1223960</v>
      </c>
      <c r="D1777" s="14" t="str">
        <f t="shared" si="26"/>
        <v>Error?</v>
      </c>
    </row>
    <row r="1778" spans="1:4" x14ac:dyDescent="0.2">
      <c r="A1778" s="55">
        <v>1717</v>
      </c>
      <c r="B1778" s="1231">
        <f>'Tax Sched 24'!C6</f>
        <v>2256280</v>
      </c>
      <c r="D1778" s="14" t="str">
        <f t="shared" si="26"/>
        <v>Error?</v>
      </c>
    </row>
    <row r="1779" spans="1:4" x14ac:dyDescent="0.2">
      <c r="A1779" s="55">
        <v>1718</v>
      </c>
      <c r="B1779" s="1231">
        <f>'Tax Sched 24'!C7</f>
        <v>835627</v>
      </c>
      <c r="D1779" s="14" t="str">
        <f t="shared" si="26"/>
        <v>Error?</v>
      </c>
    </row>
    <row r="1780" spans="1:4" x14ac:dyDescent="0.2">
      <c r="A1780" s="55">
        <v>1719</v>
      </c>
      <c r="B1780" s="1231">
        <f>'Tax Sched 24'!C8</f>
        <v>407483</v>
      </c>
      <c r="D1780" s="14" t="str">
        <f t="shared" si="26"/>
        <v>Error?</v>
      </c>
    </row>
    <row r="1781" spans="1:4" x14ac:dyDescent="0.2">
      <c r="A1781" s="55">
        <v>1720</v>
      </c>
      <c r="B1781" s="1231">
        <f>'Tax Sched 24'!C10</f>
        <v>131083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600</v>
      </c>
      <c r="D1784" s="14" t="str">
        <f t="shared" si="26"/>
        <v>Error?</v>
      </c>
    </row>
    <row r="1785" spans="1:4" x14ac:dyDescent="0.2">
      <c r="A1785" s="55">
        <v>1724</v>
      </c>
      <c r="B1785" s="1231">
        <f>'Tax Sched 24'!C12</f>
        <v>600</v>
      </c>
      <c r="D1785" s="14" t="str">
        <f t="shared" si="26"/>
        <v>Error?</v>
      </c>
    </row>
    <row r="1786" spans="1:4" x14ac:dyDescent="0.2">
      <c r="A1786" s="55">
        <v>1725</v>
      </c>
      <c r="B1786" s="1231">
        <f>'Tax Sched 24'!C14</f>
        <v>600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13163403</v>
      </c>
      <c r="C1791" s="14" t="s">
        <v>672</v>
      </c>
      <c r="D1791" s="14" t="str">
        <f t="shared" ref="D1791:D1854" si="27">IF(ISBLANK(B1791),"OK",IF(A1791-B1791=0,"OK","Error?"))</f>
        <v>Error?</v>
      </c>
    </row>
    <row r="1792" spans="1:4" x14ac:dyDescent="0.2">
      <c r="A1792" s="55">
        <v>1731</v>
      </c>
      <c r="B1792" s="1231">
        <f>'Tax Sched 24'!F4</f>
        <v>11880525.02</v>
      </c>
      <c r="C1792" s="14" t="s">
        <v>672</v>
      </c>
      <c r="D1792" s="14" t="str">
        <f t="shared" si="27"/>
        <v>Error?</v>
      </c>
    </row>
    <row r="1793" spans="1:4" x14ac:dyDescent="0.2">
      <c r="A1793" s="55">
        <v>1732</v>
      </c>
      <c r="B1793" s="1231">
        <f>'Tax Sched 24'!F5</f>
        <v>1874852.92</v>
      </c>
      <c r="C1793" s="14" t="s">
        <v>672</v>
      </c>
      <c r="D1793" s="14" t="str">
        <f t="shared" si="27"/>
        <v>Error?</v>
      </c>
    </row>
    <row r="1794" spans="1:4" x14ac:dyDescent="0.2">
      <c r="A1794" s="55">
        <v>1733</v>
      </c>
      <c r="B1794" s="1231">
        <f>'Tax Sched 24'!F6</f>
        <v>3350914.46</v>
      </c>
      <c r="C1794" s="14" t="s">
        <v>672</v>
      </c>
      <c r="D1794" s="14" t="str">
        <f t="shared" si="27"/>
        <v>Error?</v>
      </c>
    </row>
    <row r="1795" spans="1:4" x14ac:dyDescent="0.2">
      <c r="A1795" s="55">
        <v>1734</v>
      </c>
      <c r="B1795" s="1231">
        <f>'Tax Sched 24'!F7</f>
        <v>1230248.28</v>
      </c>
      <c r="C1795" s="14" t="s">
        <v>672</v>
      </c>
      <c r="D1795" s="14" t="str">
        <f t="shared" si="27"/>
        <v>Error?</v>
      </c>
    </row>
    <row r="1796" spans="1:4" x14ac:dyDescent="0.2">
      <c r="A1796" s="55">
        <v>1735</v>
      </c>
      <c r="B1796" s="1231">
        <f>'Tax Sched 24'!F8</f>
        <v>625454.64</v>
      </c>
      <c r="C1796" s="14" t="s">
        <v>672</v>
      </c>
      <c r="D1796" s="14" t="str">
        <f t="shared" si="27"/>
        <v>Error?</v>
      </c>
    </row>
    <row r="1797" spans="1:4" x14ac:dyDescent="0.2">
      <c r="A1797" s="55">
        <v>1736</v>
      </c>
      <c r="B1797" s="1231">
        <f>'Tax Sched 24'!F10</f>
        <v>178723.41999999998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755.33999999999992</v>
      </c>
      <c r="C1800" s="14" t="s">
        <v>672</v>
      </c>
      <c r="D1800" s="14" t="str">
        <f t="shared" si="27"/>
        <v>Error?</v>
      </c>
    </row>
    <row r="1801" spans="1:4" x14ac:dyDescent="0.2">
      <c r="A1801" s="55">
        <v>1740</v>
      </c>
      <c r="B1801" s="1231">
        <f>'Tax Sched 24'!F12</f>
        <v>755.33999999999992</v>
      </c>
      <c r="C1801" s="14" t="s">
        <v>672</v>
      </c>
      <c r="D1801" s="14" t="str">
        <f t="shared" si="27"/>
        <v>Error?</v>
      </c>
    </row>
    <row r="1802" spans="1:4" x14ac:dyDescent="0.2">
      <c r="A1802" s="55">
        <v>1741</v>
      </c>
      <c r="B1802" s="1231">
        <f>'Tax Sched 24'!F14</f>
        <v>755.33999999999992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19780907.02</v>
      </c>
      <c r="D1808" s="14" t="str">
        <f t="shared" si="27"/>
        <v>Error?</v>
      </c>
    </row>
    <row r="1809" spans="1:4" x14ac:dyDescent="0.2">
      <c r="A1809" s="55">
        <v>1748</v>
      </c>
      <c r="B1809" s="1231">
        <f>'Tax Sched 24'!E5</f>
        <v>3098812.92</v>
      </c>
      <c r="D1809" s="14" t="str">
        <f t="shared" si="27"/>
        <v>Error?</v>
      </c>
    </row>
    <row r="1810" spans="1:4" x14ac:dyDescent="0.2">
      <c r="A1810" s="55">
        <v>1749</v>
      </c>
      <c r="B1810" s="1231">
        <f>'Tax Sched 24'!E6</f>
        <v>5607194.46</v>
      </c>
      <c r="D1810" s="14" t="str">
        <f t="shared" si="27"/>
        <v>Error?</v>
      </c>
    </row>
    <row r="1811" spans="1:4" x14ac:dyDescent="0.2">
      <c r="A1811" s="55">
        <v>1750</v>
      </c>
      <c r="B1811" s="1231">
        <f>'Tax Sched 24'!E7</f>
        <v>2065875.28</v>
      </c>
      <c r="D1811" s="14" t="str">
        <f t="shared" si="27"/>
        <v>Error?</v>
      </c>
    </row>
    <row r="1812" spans="1:4" x14ac:dyDescent="0.2">
      <c r="A1812" s="55">
        <v>1751</v>
      </c>
      <c r="B1812" s="1231">
        <f>'Tax Sched 24'!E8</f>
        <v>1032937.64</v>
      </c>
      <c r="D1812" s="14" t="str">
        <f t="shared" si="27"/>
        <v>Error?</v>
      </c>
    </row>
    <row r="1813" spans="1:4" x14ac:dyDescent="0.2">
      <c r="A1813" s="55">
        <v>1752</v>
      </c>
      <c r="B1813" s="1231">
        <f>'Tax Sched 24'!E10</f>
        <v>309806.42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1355.34</v>
      </c>
      <c r="D1816" s="14" t="str">
        <f t="shared" si="27"/>
        <v>Error?</v>
      </c>
    </row>
    <row r="1817" spans="1:4" x14ac:dyDescent="0.2">
      <c r="A1817" s="55">
        <v>1756</v>
      </c>
      <c r="B1817" s="1231">
        <f>'Tax Sched 24'!E12</f>
        <v>1355.34</v>
      </c>
      <c r="D1817" s="14" t="str">
        <f t="shared" si="27"/>
        <v>Error?</v>
      </c>
    </row>
    <row r="1818" spans="1:4" x14ac:dyDescent="0.2">
      <c r="A1818" s="55">
        <v>1757</v>
      </c>
      <c r="B1818" s="1231">
        <f>'Tax Sched 24'!E14</f>
        <v>1355.34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32933892.740000002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11044044</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1040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1040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330172</v>
      </c>
      <c r="D2008" s="14" t="str">
        <f t="shared" si="30"/>
        <v>Error?</v>
      </c>
    </row>
    <row r="2009" spans="1:4" x14ac:dyDescent="0.2">
      <c r="A2009" s="55">
        <v>1948</v>
      </c>
      <c r="B2009" s="1231">
        <f>'Cap Outlay Deprec 27'!C8</f>
        <v>36899747</v>
      </c>
      <c r="D2009" s="14" t="str">
        <f t="shared" si="30"/>
        <v>Error?</v>
      </c>
    </row>
    <row r="2010" spans="1:4" x14ac:dyDescent="0.2">
      <c r="A2010" s="55">
        <v>1949</v>
      </c>
      <c r="B2010" s="1231">
        <f>'Cap Outlay Deprec 27'!C10</f>
        <v>3236015</v>
      </c>
      <c r="D2010" s="14" t="str">
        <f t="shared" si="30"/>
        <v>Error?</v>
      </c>
    </row>
    <row r="2011" spans="1:4" x14ac:dyDescent="0.2">
      <c r="A2011" s="55">
        <v>1950</v>
      </c>
      <c r="B2011" s="1231">
        <f>'Cap Outlay Deprec 27'!C12</f>
        <v>8068137</v>
      </c>
      <c r="D2011" s="14" t="str">
        <f t="shared" si="30"/>
        <v>Error?</v>
      </c>
    </row>
    <row r="2012" spans="1:4" x14ac:dyDescent="0.2">
      <c r="A2012" s="55">
        <v>1951</v>
      </c>
      <c r="B2012" s="1231">
        <f>'Cap Outlay Deprec 27'!C13</f>
        <v>853738</v>
      </c>
      <c r="D2012" s="14" t="str">
        <f t="shared" si="30"/>
        <v>Error?</v>
      </c>
    </row>
    <row r="2013" spans="1:4" x14ac:dyDescent="0.2">
      <c r="A2013" s="55">
        <v>1952</v>
      </c>
      <c r="B2013" s="1231">
        <f>'Cap Outlay Deprec 27'!C16</f>
        <v>49648161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1068000</v>
      </c>
      <c r="D2016" s="14" t="str">
        <f t="shared" si="30"/>
        <v>Error?</v>
      </c>
    </row>
    <row r="2017" spans="1:4" x14ac:dyDescent="0.2">
      <c r="A2017" s="55">
        <v>1956</v>
      </c>
      <c r="B2017" s="1231">
        <f>'Cap Outlay Deprec 27'!D12</f>
        <v>39805</v>
      </c>
      <c r="D2017" s="14" t="str">
        <f t="shared" si="30"/>
        <v>Error?</v>
      </c>
    </row>
    <row r="2018" spans="1:4" x14ac:dyDescent="0.2">
      <c r="A2018" s="55">
        <v>1957</v>
      </c>
      <c r="B2018" s="1231">
        <f>'Cap Outlay Deprec 27'!D13</f>
        <v>7020</v>
      </c>
      <c r="D2018" s="14" t="str">
        <f t="shared" si="30"/>
        <v>Error?</v>
      </c>
    </row>
    <row r="2019" spans="1:4" x14ac:dyDescent="0.2">
      <c r="A2019" s="55">
        <v>1958</v>
      </c>
      <c r="B2019" s="1231">
        <f>'Cap Outlay Deprec 27'!D16</f>
        <v>1217724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330172</v>
      </c>
      <c r="C2026" s="14" t="s">
        <v>672</v>
      </c>
      <c r="D2026" s="14" t="str">
        <f t="shared" si="30"/>
        <v>Error?</v>
      </c>
    </row>
    <row r="2027" spans="1:4" x14ac:dyDescent="0.2">
      <c r="A2027" s="55">
        <v>1966</v>
      </c>
      <c r="B2027" s="1231">
        <f>'Cap Outlay Deprec 27'!F8</f>
        <v>36899747</v>
      </c>
      <c r="C2027" s="14" t="s">
        <v>672</v>
      </c>
      <c r="D2027" s="14" t="str">
        <f t="shared" si="30"/>
        <v>Error?</v>
      </c>
    </row>
    <row r="2028" spans="1:4" x14ac:dyDescent="0.2">
      <c r="A2028" s="55">
        <v>1967</v>
      </c>
      <c r="B2028" s="1231">
        <f>'Cap Outlay Deprec 27'!F10</f>
        <v>4304015</v>
      </c>
      <c r="C2028" s="14" t="s">
        <v>672</v>
      </c>
      <c r="D2028" s="14" t="str">
        <f t="shared" si="30"/>
        <v>Error?</v>
      </c>
    </row>
    <row r="2029" spans="1:4" x14ac:dyDescent="0.2">
      <c r="A2029" s="55">
        <v>1968</v>
      </c>
      <c r="B2029" s="1231">
        <f>'Cap Outlay Deprec 27'!F12</f>
        <v>8107942</v>
      </c>
      <c r="C2029" s="14" t="s">
        <v>672</v>
      </c>
      <c r="D2029" s="14" t="str">
        <f t="shared" si="30"/>
        <v>Error?</v>
      </c>
    </row>
    <row r="2030" spans="1:4" x14ac:dyDescent="0.2">
      <c r="A2030" s="55">
        <v>1969</v>
      </c>
      <c r="B2030" s="1231">
        <f>'Cap Outlay Deprec 27'!F13</f>
        <v>860758</v>
      </c>
      <c r="C2030" s="14" t="s">
        <v>672</v>
      </c>
      <c r="D2030" s="14" t="str">
        <f t="shared" si="30"/>
        <v>Error?</v>
      </c>
    </row>
    <row r="2031" spans="1:4" x14ac:dyDescent="0.2">
      <c r="A2031" s="55">
        <v>1970</v>
      </c>
      <c r="B2031" s="1231">
        <f>'Cap Outlay Deprec 27'!F16</f>
        <v>50865885</v>
      </c>
      <c r="C2031" s="14" t="s">
        <v>672</v>
      </c>
      <c r="D2031" s="14" t="str">
        <f t="shared" si="30"/>
        <v>Error?</v>
      </c>
    </row>
    <row r="2032" spans="1:4" x14ac:dyDescent="0.2">
      <c r="A2032" s="83">
        <v>1971</v>
      </c>
      <c r="D2032" s="14" t="str">
        <f t="shared" si="30"/>
        <v>OK</v>
      </c>
    </row>
    <row r="2033" spans="1:4" x14ac:dyDescent="0.2">
      <c r="A2033" s="55">
        <v>1972</v>
      </c>
      <c r="B2033" s="1231">
        <f>'Cap Outlay Deprec 27'!H8</f>
        <v>20064896</v>
      </c>
      <c r="D2033" s="14" t="str">
        <f t="shared" si="30"/>
        <v>Error?</v>
      </c>
    </row>
    <row r="2034" spans="1:4" x14ac:dyDescent="0.2">
      <c r="A2034" s="55">
        <v>1973</v>
      </c>
      <c r="B2034" s="1231">
        <f>'Cap Outlay Deprec 27'!H10</f>
        <v>1267650</v>
      </c>
      <c r="D2034" s="14" t="str">
        <f t="shared" si="30"/>
        <v>Error?</v>
      </c>
    </row>
    <row r="2035" spans="1:4" x14ac:dyDescent="0.2">
      <c r="A2035" s="55">
        <v>1974</v>
      </c>
      <c r="B2035" s="1231">
        <f>'Cap Outlay Deprec 27'!H12</f>
        <v>7703953</v>
      </c>
      <c r="D2035" s="14" t="str">
        <f t="shared" si="30"/>
        <v>Error?</v>
      </c>
    </row>
    <row r="2036" spans="1:4" x14ac:dyDescent="0.2">
      <c r="A2036" s="55">
        <v>1975</v>
      </c>
      <c r="B2036" s="1231">
        <f>'Cap Outlay Deprec 27'!H13</f>
        <v>801555</v>
      </c>
      <c r="D2036" s="14" t="str">
        <f t="shared" si="30"/>
        <v>Error?</v>
      </c>
    </row>
    <row r="2037" spans="1:4" x14ac:dyDescent="0.2">
      <c r="A2037" s="55">
        <v>1976</v>
      </c>
      <c r="B2037" s="1231">
        <f>'Cap Outlay Deprec 27'!H16</f>
        <v>29881446</v>
      </c>
      <c r="C2037" s="14" t="s">
        <v>672</v>
      </c>
      <c r="D2037" s="14" t="str">
        <f t="shared" si="30"/>
        <v>Error?</v>
      </c>
    </row>
    <row r="2038" spans="1:4" x14ac:dyDescent="0.2">
      <c r="A2038" s="83">
        <v>1977</v>
      </c>
      <c r="D2038" s="14" t="str">
        <f t="shared" si="30"/>
        <v>OK</v>
      </c>
    </row>
    <row r="2039" spans="1:4" x14ac:dyDescent="0.2">
      <c r="A2039" s="55">
        <v>1978</v>
      </c>
      <c r="B2039" s="1231">
        <f>'Cap Outlay Deprec 27'!I8</f>
        <v>731950</v>
      </c>
      <c r="D2039" s="14" t="str">
        <f t="shared" si="30"/>
        <v>Error?</v>
      </c>
    </row>
    <row r="2040" spans="1:4" x14ac:dyDescent="0.2">
      <c r="A2040" s="55">
        <v>1979</v>
      </c>
      <c r="B2040" s="1231">
        <f>'Cap Outlay Deprec 27'!I10</f>
        <v>185263</v>
      </c>
      <c r="D2040" s="14" t="str">
        <f t="shared" si="30"/>
        <v>Error?</v>
      </c>
    </row>
    <row r="2041" spans="1:4" x14ac:dyDescent="0.2">
      <c r="A2041" s="55">
        <v>1980</v>
      </c>
      <c r="B2041" s="1231">
        <f>'Cap Outlay Deprec 27'!I12</f>
        <v>323963</v>
      </c>
      <c r="D2041" s="14" t="str">
        <f t="shared" si="30"/>
        <v>Error?</v>
      </c>
    </row>
    <row r="2042" spans="1:4" x14ac:dyDescent="0.2">
      <c r="A2042" s="55">
        <v>1981</v>
      </c>
      <c r="B2042" s="1231">
        <f>'Cap Outlay Deprec 27'!I13</f>
        <v>13702</v>
      </c>
      <c r="D2042" s="14" t="str">
        <f t="shared" si="30"/>
        <v>Error?</v>
      </c>
    </row>
    <row r="2043" spans="1:4" x14ac:dyDescent="0.2">
      <c r="A2043" s="55">
        <v>1982</v>
      </c>
      <c r="B2043" s="1231">
        <f>'Cap Outlay Deprec 27'!I16</f>
        <v>1358812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20796846</v>
      </c>
      <c r="C2051" s="14" t="s">
        <v>672</v>
      </c>
      <c r="D2051" s="14" t="str">
        <f t="shared" si="31"/>
        <v>Error?</v>
      </c>
    </row>
    <row r="2052" spans="1:4" x14ac:dyDescent="0.2">
      <c r="A2052" s="55">
        <v>1991</v>
      </c>
      <c r="B2052" s="1231">
        <f>'Cap Outlay Deprec 27'!K10</f>
        <v>1452913</v>
      </c>
      <c r="C2052" s="14" t="s">
        <v>672</v>
      </c>
      <c r="D2052" s="14" t="str">
        <f t="shared" si="31"/>
        <v>Error?</v>
      </c>
    </row>
    <row r="2053" spans="1:4" x14ac:dyDescent="0.2">
      <c r="A2053" s="55">
        <v>1992</v>
      </c>
      <c r="B2053" s="1231">
        <f>'Cap Outlay Deprec 27'!K12</f>
        <v>8027916</v>
      </c>
      <c r="C2053" s="14" t="s">
        <v>672</v>
      </c>
      <c r="D2053" s="14" t="str">
        <f t="shared" si="31"/>
        <v>Error?</v>
      </c>
    </row>
    <row r="2054" spans="1:4" x14ac:dyDescent="0.2">
      <c r="A2054" s="55">
        <v>1993</v>
      </c>
      <c r="B2054" s="1231">
        <f>'Cap Outlay Deprec 27'!K13</f>
        <v>815257</v>
      </c>
      <c r="C2054" s="14" t="s">
        <v>672</v>
      </c>
      <c r="D2054" s="14" t="str">
        <f t="shared" si="31"/>
        <v>Error?</v>
      </c>
    </row>
    <row r="2055" spans="1:4" x14ac:dyDescent="0.2">
      <c r="A2055" s="55">
        <v>1994</v>
      </c>
      <c r="B2055" s="1231">
        <f>'Cap Outlay Deprec 27'!K16</f>
        <v>31240258</v>
      </c>
      <c r="C2055" s="14" t="s">
        <v>672</v>
      </c>
      <c r="D2055" s="14" t="str">
        <f t="shared" si="31"/>
        <v>Error?</v>
      </c>
    </row>
    <row r="2056" spans="1:4" x14ac:dyDescent="0.2">
      <c r="A2056" s="55">
        <v>1995</v>
      </c>
      <c r="B2056" s="1231">
        <f>'Cap Outlay Deprec 27'!L5</f>
        <v>330172</v>
      </c>
      <c r="C2056" s="14" t="s">
        <v>672</v>
      </c>
      <c r="D2056" s="14" t="str">
        <f t="shared" si="31"/>
        <v>Error?</v>
      </c>
    </row>
    <row r="2057" spans="1:4" x14ac:dyDescent="0.2">
      <c r="A2057" s="55">
        <v>1996</v>
      </c>
      <c r="B2057" s="1231">
        <f>'Cap Outlay Deprec 27'!L8</f>
        <v>16102901</v>
      </c>
      <c r="C2057" s="14" t="s">
        <v>672</v>
      </c>
      <c r="D2057" s="14" t="str">
        <f t="shared" si="31"/>
        <v>Error?</v>
      </c>
    </row>
    <row r="2058" spans="1:4" x14ac:dyDescent="0.2">
      <c r="A2058" s="55">
        <v>1997</v>
      </c>
      <c r="B2058" s="1231">
        <f>'Cap Outlay Deprec 27'!L10</f>
        <v>2851102</v>
      </c>
      <c r="C2058" s="14" t="s">
        <v>672</v>
      </c>
      <c r="D2058" s="14" t="str">
        <f t="shared" si="31"/>
        <v>Error?</v>
      </c>
    </row>
    <row r="2059" spans="1:4" x14ac:dyDescent="0.2">
      <c r="A2059" s="55">
        <v>1998</v>
      </c>
      <c r="B2059" s="1231">
        <f>'Cap Outlay Deprec 27'!L12</f>
        <v>80026</v>
      </c>
      <c r="C2059" s="14" t="s">
        <v>672</v>
      </c>
      <c r="D2059" s="14" t="str">
        <f t="shared" si="31"/>
        <v>Error?</v>
      </c>
    </row>
    <row r="2060" spans="1:4" x14ac:dyDescent="0.2">
      <c r="A2060" s="55">
        <v>1999</v>
      </c>
      <c r="B2060" s="1231">
        <f>'Cap Outlay Deprec 27'!L13</f>
        <v>45501</v>
      </c>
      <c r="C2060" s="14" t="s">
        <v>672</v>
      </c>
      <c r="D2060" s="14" t="str">
        <f t="shared" si="31"/>
        <v>Error?</v>
      </c>
    </row>
    <row r="2061" spans="1:4" x14ac:dyDescent="0.2">
      <c r="A2061" s="55">
        <v>2000</v>
      </c>
      <c r="B2061" s="1231">
        <f>'Cap Outlay Deprec 27'!L16</f>
        <v>19625627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93651</v>
      </c>
      <c r="C2088" s="14" t="s">
        <v>672</v>
      </c>
      <c r="D2088" s="14" t="str">
        <f t="shared" si="31"/>
        <v>Error?</v>
      </c>
    </row>
    <row r="2089" spans="1:4" x14ac:dyDescent="0.2">
      <c r="A2089" s="55">
        <v>2028</v>
      </c>
      <c r="B2089" s="1231">
        <f>'Expenditures 15-22'!K92</f>
        <v>1652022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20159736</v>
      </c>
      <c r="C2551" s="14" t="s">
        <v>672</v>
      </c>
      <c r="D2551" s="14" t="str">
        <f t="shared" si="38"/>
        <v>Error?</v>
      </c>
    </row>
    <row r="2552" spans="1:4" x14ac:dyDescent="0.2">
      <c r="A2552" s="83">
        <v>2491</v>
      </c>
      <c r="D2552" s="14" t="str">
        <f t="shared" si="38"/>
        <v>OK</v>
      </c>
    </row>
    <row r="2553" spans="1:4" x14ac:dyDescent="0.2">
      <c r="A2553" s="55">
        <v>2492</v>
      </c>
      <c r="B2553" s="1231">
        <f>'Acct Summary 7-8'!C6</f>
        <v>13151639</v>
      </c>
      <c r="C2553" s="14" t="s">
        <v>672</v>
      </c>
      <c r="D2553" s="14" t="str">
        <f t="shared" si="38"/>
        <v>Error?</v>
      </c>
    </row>
    <row r="2554" spans="1:4" x14ac:dyDescent="0.2">
      <c r="A2554" s="55">
        <v>2493</v>
      </c>
      <c r="B2554" s="1231">
        <f>'Acct Summary 7-8'!C7</f>
        <v>8549832</v>
      </c>
      <c r="C2554" s="14" t="s">
        <v>672</v>
      </c>
      <c r="D2554" s="14" t="str">
        <f t="shared" si="38"/>
        <v>Error?</v>
      </c>
    </row>
    <row r="2555" spans="1:4" x14ac:dyDescent="0.2">
      <c r="A2555" s="55">
        <v>2494</v>
      </c>
      <c r="B2555" s="1231">
        <f>'Acct Summary 7-8'!C8</f>
        <v>41861207</v>
      </c>
      <c r="C2555" s="14" t="s">
        <v>672</v>
      </c>
      <c r="D2555" s="14" t="str">
        <f t="shared" si="38"/>
        <v>Error?</v>
      </c>
    </row>
    <row r="2556" spans="1:4" x14ac:dyDescent="0.2">
      <c r="A2556" s="55">
        <v>2495</v>
      </c>
      <c r="B2556" s="1231">
        <f>'Acct Summary 7-8'!C12</f>
        <v>23333429</v>
      </c>
      <c r="C2556" s="14" t="s">
        <v>672</v>
      </c>
      <c r="D2556" s="14" t="str">
        <f t="shared" si="38"/>
        <v>Error?</v>
      </c>
    </row>
    <row r="2557" spans="1:4" x14ac:dyDescent="0.2">
      <c r="A2557" s="55">
        <v>2496</v>
      </c>
      <c r="B2557" s="1231">
        <f>'Acct Summary 7-8'!C13</f>
        <v>16242466</v>
      </c>
      <c r="C2557" s="14" t="s">
        <v>672</v>
      </c>
      <c r="D2557" s="14" t="str">
        <f t="shared" si="38"/>
        <v>Error?</v>
      </c>
    </row>
    <row r="2558" spans="1:4" x14ac:dyDescent="0.2">
      <c r="A2558" s="55">
        <v>2497</v>
      </c>
      <c r="B2558" s="1231">
        <f>'Acct Summary 7-8'!C14</f>
        <v>112674</v>
      </c>
      <c r="C2558" s="14" t="s">
        <v>672</v>
      </c>
      <c r="D2558" s="14" t="str">
        <f t="shared" si="38"/>
        <v>Error?</v>
      </c>
    </row>
    <row r="2559" spans="1:4" x14ac:dyDescent="0.2">
      <c r="A2559" s="55">
        <v>2498</v>
      </c>
      <c r="B2559" s="1231">
        <f>'Acct Summary 7-8'!C15</f>
        <v>1745673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41434242</v>
      </c>
      <c r="C2561" s="14" t="s">
        <v>672</v>
      </c>
      <c r="D2561" s="14" t="str">
        <f t="shared" si="39"/>
        <v>Error?</v>
      </c>
    </row>
    <row r="2562" spans="1:4" x14ac:dyDescent="0.2">
      <c r="A2562" s="55">
        <v>2501</v>
      </c>
      <c r="B2562" s="1231">
        <f>'Acct Summary 7-8'!C20</f>
        <v>426965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2777491</v>
      </c>
      <c r="C2564" s="14" t="s">
        <v>672</v>
      </c>
      <c r="D2564" s="14" t="str">
        <f t="shared" si="39"/>
        <v>Error?</v>
      </c>
    </row>
    <row r="2565" spans="1:4" x14ac:dyDescent="0.2">
      <c r="A2565" s="83">
        <v>2504</v>
      </c>
      <c r="D2565" s="14" t="str">
        <f t="shared" si="39"/>
        <v>OK</v>
      </c>
    </row>
    <row r="2566" spans="1:4" x14ac:dyDescent="0.2">
      <c r="A2566" s="55">
        <v>2505</v>
      </c>
      <c r="B2566" s="1231">
        <f>'Acct Summary 7-8'!D6</f>
        <v>2000000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4777491</v>
      </c>
      <c r="C2568" s="14" t="s">
        <v>672</v>
      </c>
      <c r="D2568" s="14" t="str">
        <f t="shared" si="39"/>
        <v>Error?</v>
      </c>
    </row>
    <row r="2569" spans="1:4" x14ac:dyDescent="0.2">
      <c r="A2569" s="55">
        <v>2508</v>
      </c>
      <c r="B2569" s="1231">
        <f>'Acct Summary 7-8'!D13</f>
        <v>6193365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6193365</v>
      </c>
      <c r="C2573" s="14" t="s">
        <v>672</v>
      </c>
      <c r="D2573" s="14" t="str">
        <f t="shared" si="39"/>
        <v>Error?</v>
      </c>
    </row>
    <row r="2574" spans="1:4" x14ac:dyDescent="0.2">
      <c r="A2574" s="55">
        <v>2513</v>
      </c>
      <c r="B2574" s="1231">
        <f>'Acct Summary 7-8'!D20</f>
        <v>-1415874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1501006</v>
      </c>
      <c r="C2591" s="14" t="s">
        <v>672</v>
      </c>
      <c r="D2591" s="14" t="str">
        <f t="shared" si="39"/>
        <v>Error?</v>
      </c>
    </row>
    <row r="2592" spans="1:4" x14ac:dyDescent="0.2">
      <c r="A2592" s="83">
        <v>2531</v>
      </c>
      <c r="D2592" s="14" t="str">
        <f t="shared" si="39"/>
        <v>OK</v>
      </c>
    </row>
    <row r="2593" spans="1:4" x14ac:dyDescent="0.2">
      <c r="A2593" s="55">
        <v>2532</v>
      </c>
      <c r="B2593" s="1231">
        <f>'Acct Summary 7-8'!F6</f>
        <v>1842582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3343588</v>
      </c>
      <c r="C2595" s="14" t="s">
        <v>672</v>
      </c>
      <c r="D2595" s="14" t="str">
        <f t="shared" si="39"/>
        <v>Error?</v>
      </c>
    </row>
    <row r="2596" spans="1:4" x14ac:dyDescent="0.2">
      <c r="A2596" s="55">
        <v>2535</v>
      </c>
      <c r="B2596" s="1231">
        <f>'Acct Summary 7-8'!F13</f>
        <v>3908337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3908337</v>
      </c>
      <c r="C2600" s="14" t="s">
        <v>672</v>
      </c>
      <c r="D2600" s="14" t="str">
        <f t="shared" si="39"/>
        <v>Error?</v>
      </c>
    </row>
    <row r="2601" spans="1:4" x14ac:dyDescent="0.2">
      <c r="A2601" s="55">
        <v>2540</v>
      </c>
      <c r="B2601" s="1231">
        <f>'Acct Summary 7-8'!F20</f>
        <v>-564749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1982252</v>
      </c>
      <c r="C2603" s="14" t="s">
        <v>672</v>
      </c>
      <c r="D2603" s="14" t="str">
        <f t="shared" si="39"/>
        <v>Error?</v>
      </c>
    </row>
    <row r="2604" spans="1:4" x14ac:dyDescent="0.2">
      <c r="A2604" s="55">
        <v>2543</v>
      </c>
      <c r="B2604" s="1231">
        <f>'Acct Summary 7-8'!G6</f>
        <v>382683</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2364935</v>
      </c>
      <c r="C2606" s="14" t="s">
        <v>672</v>
      </c>
      <c r="D2606" s="14" t="str">
        <f t="shared" si="39"/>
        <v>Error?</v>
      </c>
    </row>
    <row r="2607" spans="1:4" x14ac:dyDescent="0.2">
      <c r="A2607" s="55">
        <v>2546</v>
      </c>
      <c r="B2607" s="1231">
        <f>'Acct Summary 7-8'!G12</f>
        <v>547979</v>
      </c>
      <c r="C2607" s="14" t="s">
        <v>672</v>
      </c>
      <c r="D2607" s="14" t="str">
        <f t="shared" si="39"/>
        <v>Error?</v>
      </c>
    </row>
    <row r="2608" spans="1:4" x14ac:dyDescent="0.2">
      <c r="A2608" s="55">
        <v>2547</v>
      </c>
      <c r="B2608" s="1231">
        <f>'Acct Summary 7-8'!G13</f>
        <v>1118024</v>
      </c>
      <c r="C2608" s="14" t="s">
        <v>672</v>
      </c>
      <c r="D2608" s="14" t="str">
        <f t="shared" si="39"/>
        <v>Error?</v>
      </c>
    </row>
    <row r="2609" spans="1:4" x14ac:dyDescent="0.2">
      <c r="A2609" s="55">
        <v>2548</v>
      </c>
      <c r="B2609" s="1231">
        <f>'Acct Summary 7-8'!G14</f>
        <v>3079</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1669082</v>
      </c>
      <c r="C2612" s="14" t="s">
        <v>672</v>
      </c>
      <c r="D2612" s="14" t="str">
        <f t="shared" si="39"/>
        <v>Error?</v>
      </c>
    </row>
    <row r="2613" spans="1:4" x14ac:dyDescent="0.2">
      <c r="A2613" s="55">
        <v>2552</v>
      </c>
      <c r="B2613" s="1231">
        <f>'Acct Summary 7-8'!G20</f>
        <v>695853</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4672553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4672553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4636700</v>
      </c>
      <c r="C2634" s="14" t="s">
        <v>672</v>
      </c>
      <c r="D2634" s="14" t="str">
        <f t="shared" si="40"/>
        <v>Error?</v>
      </c>
    </row>
    <row r="2635" spans="1:4" x14ac:dyDescent="0.2">
      <c r="A2635" s="55">
        <v>2574</v>
      </c>
      <c r="B2635" s="1231">
        <f>'Acct Summary 7-8'!E17</f>
        <v>4636700</v>
      </c>
      <c r="C2635" s="14" t="s">
        <v>672</v>
      </c>
      <c r="D2635" s="14" t="str">
        <f t="shared" si="40"/>
        <v>Error?</v>
      </c>
    </row>
    <row r="2636" spans="1:4" x14ac:dyDescent="0.2">
      <c r="A2636" s="55">
        <v>2575</v>
      </c>
      <c r="B2636" s="1231">
        <f>'Acct Summary 7-8'!E20</f>
        <v>35853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385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385</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385</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682639</v>
      </c>
      <c r="D2718" s="14" t="str">
        <f t="shared" si="41"/>
        <v>Error?</v>
      </c>
    </row>
    <row r="2719" spans="1:4" x14ac:dyDescent="0.2">
      <c r="A2719" s="55">
        <v>2658</v>
      </c>
      <c r="B2719" s="1231">
        <f>'Expenditures 15-22'!D51</f>
        <v>152873</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13</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509</v>
      </c>
      <c r="D2723" s="14" t="str">
        <f t="shared" si="41"/>
        <v>Error?</v>
      </c>
    </row>
    <row r="2724" spans="1:4" x14ac:dyDescent="0.2">
      <c r="A2724" s="55">
        <v>2663</v>
      </c>
      <c r="B2724" s="1231">
        <f>'Expenditures 15-22'!K51</f>
        <v>836034</v>
      </c>
      <c r="C2724" s="14" t="s">
        <v>672</v>
      </c>
      <c r="D2724" s="14" t="str">
        <f t="shared" si="41"/>
        <v>Error?</v>
      </c>
    </row>
    <row r="2725" spans="1:4" x14ac:dyDescent="0.2">
      <c r="A2725" s="55">
        <v>2664</v>
      </c>
      <c r="B2725" s="1231">
        <f>'Expenditures 15-22'!D241</f>
        <v>34694</v>
      </c>
      <c r="D2725" s="14" t="str">
        <f t="shared" si="41"/>
        <v>Error?</v>
      </c>
    </row>
    <row r="2726" spans="1:4" x14ac:dyDescent="0.2">
      <c r="A2726" s="55">
        <v>2665</v>
      </c>
      <c r="B2726" s="1231">
        <f>'Expenditures 15-22'!K241</f>
        <v>34694</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93651</v>
      </c>
      <c r="C2789" s="14" t="s">
        <v>672</v>
      </c>
      <c r="D2789" s="14" t="str">
        <f t="shared" si="42"/>
        <v>Error?</v>
      </c>
    </row>
    <row r="2790" spans="1:4" x14ac:dyDescent="0.2">
      <c r="A2790" s="55">
        <v>2729</v>
      </c>
      <c r="B2790" s="1231">
        <f>'Expenditures 15-22'!E102</f>
        <v>93651</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220108</v>
      </c>
      <c r="D2858" s="14" t="str">
        <f t="shared" si="43"/>
        <v>Error?</v>
      </c>
    </row>
    <row r="2859" spans="1:4" x14ac:dyDescent="0.2">
      <c r="A2859" s="83">
        <v>2798</v>
      </c>
      <c r="D2859" s="14" t="str">
        <f t="shared" si="43"/>
        <v>OK</v>
      </c>
    </row>
    <row r="2860" spans="1:4" x14ac:dyDescent="0.2">
      <c r="A2860" s="55">
        <v>2799</v>
      </c>
      <c r="B2860" s="1231">
        <f>'ICR Computation 30'!E14</f>
        <v>24071</v>
      </c>
      <c r="D2860" s="14" t="str">
        <f t="shared" si="43"/>
        <v>Error?</v>
      </c>
    </row>
    <row r="2861" spans="1:4" x14ac:dyDescent="0.2">
      <c r="A2861" s="83">
        <v>2800</v>
      </c>
      <c r="D2861" s="14" t="str">
        <f t="shared" si="43"/>
        <v>OK</v>
      </c>
    </row>
    <row r="2862" spans="1:4" x14ac:dyDescent="0.2">
      <c r="A2862" s="55">
        <v>2801</v>
      </c>
      <c r="B2862" s="1231">
        <f>'ICR Computation 30'!E9</f>
        <v>7726</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2163760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352755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2163760</v>
      </c>
      <c r="D2912" s="14" t="str">
        <f t="shared" si="44"/>
        <v>Error?</v>
      </c>
    </row>
    <row r="2913" spans="1:4" x14ac:dyDescent="0.2">
      <c r="A2913" s="55">
        <v>2852</v>
      </c>
      <c r="B2913" s="1231">
        <f>'Assets-Liab 5-6'!I41</f>
        <v>2163760</v>
      </c>
      <c r="C2913" s="14" t="s">
        <v>672</v>
      </c>
      <c r="D2913" s="14" t="str">
        <f t="shared" si="44"/>
        <v>Error?</v>
      </c>
    </row>
    <row r="2914" spans="1:4" x14ac:dyDescent="0.2">
      <c r="A2914" s="55">
        <v>2853</v>
      </c>
      <c r="B2914" s="1231">
        <f>'Assets-Liab 5-6'!L33</f>
        <v>352755</v>
      </c>
      <c r="D2914" s="14" t="str">
        <f t="shared" si="44"/>
        <v>Error?</v>
      </c>
    </row>
    <row r="2915" spans="1:4" x14ac:dyDescent="0.2">
      <c r="A2915" s="83">
        <v>2854</v>
      </c>
      <c r="D2915" s="14" t="str">
        <f t="shared" si="44"/>
        <v>OK</v>
      </c>
    </row>
    <row r="2916" spans="1:4" x14ac:dyDescent="0.2">
      <c r="A2916" s="55">
        <v>2855</v>
      </c>
      <c r="B2916" s="1231">
        <f>'Assets-Liab 5-6'!L34</f>
        <v>352755</v>
      </c>
      <c r="C2916" s="14" t="s">
        <v>672</v>
      </c>
      <c r="D2916" s="14" t="str">
        <f t="shared" si="44"/>
        <v>Error?</v>
      </c>
    </row>
    <row r="2917" spans="1:4" x14ac:dyDescent="0.2">
      <c r="A2917" s="55">
        <v>2856</v>
      </c>
      <c r="B2917" s="1231">
        <f>'Assets-Liab 5-6'!L41</f>
        <v>352755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93651</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93651</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645</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645</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131524</v>
      </c>
      <c r="C3225" s="14" t="s">
        <v>672</v>
      </c>
      <c r="D3225" s="14" t="str">
        <f t="shared" si="49"/>
        <v>Error?</v>
      </c>
    </row>
    <row r="3226" spans="1:4" x14ac:dyDescent="0.2">
      <c r="A3226" s="55">
        <v>3165</v>
      </c>
      <c r="B3226" s="1231">
        <f>'Acct Summary 7-8'!I8</f>
        <v>131524</v>
      </c>
      <c r="C3226" s="14" t="s">
        <v>672</v>
      </c>
      <c r="D3226" s="14" t="str">
        <f t="shared" si="49"/>
        <v>Error?</v>
      </c>
    </row>
    <row r="3227" spans="1:4" x14ac:dyDescent="0.2">
      <c r="A3227" s="55">
        <v>3166</v>
      </c>
      <c r="B3227" s="1231">
        <f>'Acct Summary 7-8'!I20</f>
        <v>131524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426965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-1415874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-564749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695853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35853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385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131524</v>
      </c>
      <c r="C3320" s="14" t="s">
        <v>672</v>
      </c>
      <c r="D3320" s="14" t="str">
        <f t="shared" si="50"/>
        <v>Error?</v>
      </c>
    </row>
    <row r="3321" spans="1:4" x14ac:dyDescent="0.2">
      <c r="A3321" s="55">
        <v>3260</v>
      </c>
      <c r="B3321" s="1231">
        <f>'Acct Summary 7-8'!I79</f>
        <v>2032236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2163760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3080588</v>
      </c>
      <c r="D3366" s="14" t="str">
        <f t="shared" si="51"/>
        <v>Error?</v>
      </c>
    </row>
    <row r="3367" spans="1:4" x14ac:dyDescent="0.2">
      <c r="A3367" s="55">
        <v>3306</v>
      </c>
      <c r="B3367" s="1231">
        <f>'Expenditures 15-22'!C19</f>
        <v>265851</v>
      </c>
      <c r="D3367" s="14" t="str">
        <f t="shared" si="51"/>
        <v>Error?</v>
      </c>
    </row>
    <row r="3368" spans="1:4" x14ac:dyDescent="0.2">
      <c r="A3368" s="55">
        <v>3307</v>
      </c>
      <c r="B3368" s="1231">
        <f>'Expenditures 15-22'!D8</f>
        <v>479381</v>
      </c>
      <c r="D3368" s="14" t="str">
        <f t="shared" si="51"/>
        <v>Error?</v>
      </c>
    </row>
    <row r="3369" spans="1:4" x14ac:dyDescent="0.2">
      <c r="A3369" s="55">
        <v>3308</v>
      </c>
      <c r="B3369" s="1231">
        <f>'Expenditures 15-22'!D19</f>
        <v>53981</v>
      </c>
      <c r="D3369" s="14" t="str">
        <f t="shared" si="51"/>
        <v>Error?</v>
      </c>
    </row>
    <row r="3370" spans="1:4" x14ac:dyDescent="0.2">
      <c r="A3370" s="55">
        <v>3309</v>
      </c>
      <c r="B3370" s="1231">
        <f>'Expenditures 15-22'!E8</f>
        <v>333655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17797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76526</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3993104</v>
      </c>
      <c r="C3380" s="14" t="s">
        <v>672</v>
      </c>
      <c r="D3380" s="14" t="str">
        <f t="shared" si="51"/>
        <v>Error?</v>
      </c>
    </row>
    <row r="3381" spans="1:4" x14ac:dyDescent="0.2">
      <c r="A3381" s="55">
        <v>3320</v>
      </c>
      <c r="B3381" s="1231">
        <f>'Expenditures 15-22'!K19</f>
        <v>319832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265770</v>
      </c>
      <c r="D3387" s="14" t="str">
        <f t="shared" si="51"/>
        <v>Error?</v>
      </c>
    </row>
    <row r="3388" spans="1:4" x14ac:dyDescent="0.2">
      <c r="A3388" s="55">
        <v>3327</v>
      </c>
      <c r="B3388" s="1231">
        <f>'Expenditures 15-22'!D211</f>
        <v>187202</v>
      </c>
      <c r="D3388" s="14" t="str">
        <f t="shared" si="51"/>
        <v>Error?</v>
      </c>
    </row>
    <row r="3389" spans="1:4" x14ac:dyDescent="0.2">
      <c r="A3389" s="55">
        <v>3328</v>
      </c>
      <c r="B3389" s="1231">
        <f>'Expenditures 15-22'!D222</f>
        <v>15471</v>
      </c>
      <c r="D3389" s="14" t="str">
        <f t="shared" si="51"/>
        <v>Error?</v>
      </c>
    </row>
    <row r="3390" spans="1:4" x14ac:dyDescent="0.2">
      <c r="A3390" s="55">
        <v>3329</v>
      </c>
      <c r="B3390" s="1231">
        <f>'Expenditures 15-22'!K209</f>
        <v>265770</v>
      </c>
      <c r="C3390" s="14" t="s">
        <v>672</v>
      </c>
      <c r="D3390" s="14" t="str">
        <f t="shared" si="51"/>
        <v>Error?</v>
      </c>
    </row>
    <row r="3391" spans="1:4" x14ac:dyDescent="0.2">
      <c r="A3391" s="55">
        <v>3330</v>
      </c>
      <c r="B3391" s="1231">
        <f>'Expenditures 15-22'!K211</f>
        <v>187202</v>
      </c>
      <c r="C3391" s="14" t="s">
        <v>672</v>
      </c>
      <c r="D3391" s="14" t="str">
        <f t="shared" ref="D3391:D3454" si="52">IF(ISBLANK(B3391),"OK",IF(A3391-B3391=0,"OK","Error?"))</f>
        <v>Error?</v>
      </c>
    </row>
    <row r="3392" spans="1:4" x14ac:dyDescent="0.2">
      <c r="A3392" s="55">
        <v>3331</v>
      </c>
      <c r="B3392" s="1231">
        <f>'Expenditures 15-22'!K222</f>
        <v>15471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8006114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1841356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1623819</v>
      </c>
      <c r="D3417" s="14" t="str">
        <f t="shared" si="52"/>
        <v>Error?</v>
      </c>
    </row>
    <row r="3418" spans="1:4" x14ac:dyDescent="0.2">
      <c r="A3418" s="83">
        <v>3357</v>
      </c>
      <c r="D3418" s="14" t="str">
        <f t="shared" si="52"/>
        <v>OK</v>
      </c>
    </row>
    <row r="3419" spans="1:4" x14ac:dyDescent="0.2">
      <c r="A3419" s="55">
        <v>3358</v>
      </c>
      <c r="B3419" s="1231">
        <f>'Assets-Liab 5-6'!F4</f>
        <v>852630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2132244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25807</v>
      </c>
      <c r="D3425" s="14" t="str">
        <f t="shared" si="52"/>
        <v>Error?</v>
      </c>
    </row>
    <row r="3426" spans="1:4" x14ac:dyDescent="0.2">
      <c r="A3426" s="83">
        <v>3365</v>
      </c>
      <c r="D3426" s="14" t="str">
        <f t="shared" si="52"/>
        <v>OK</v>
      </c>
    </row>
    <row r="3427" spans="1:4" x14ac:dyDescent="0.2">
      <c r="A3427" s="55">
        <v>3366</v>
      </c>
      <c r="B3427" s="1231">
        <f>'Assets-Liab 5-6'!I4</f>
        <v>2163760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352755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950815</v>
      </c>
      <c r="C3446" s="14" t="s">
        <v>672</v>
      </c>
      <c r="D3446" s="14" t="str">
        <f t="shared" si="52"/>
        <v>Error?</v>
      </c>
    </row>
    <row r="3447" spans="1:4" x14ac:dyDescent="0.2">
      <c r="A3447" s="55">
        <v>3386</v>
      </c>
      <c r="B3447" s="1231">
        <f>'Tax Sched 24'!D16</f>
        <v>544623</v>
      </c>
      <c r="C3447" s="14" t="s">
        <v>672</v>
      </c>
      <c r="D3447" s="14" t="str">
        <f t="shared" si="52"/>
        <v>Error?</v>
      </c>
    </row>
    <row r="3448" spans="1:4" x14ac:dyDescent="0.2">
      <c r="A3448" s="55">
        <v>3387</v>
      </c>
      <c r="B3448" s="1231">
        <f>'Tax Sched 24'!C16</f>
        <v>406192</v>
      </c>
      <c r="D3448" s="14" t="str">
        <f t="shared" si="52"/>
        <v>Error?</v>
      </c>
    </row>
    <row r="3449" spans="1:4" x14ac:dyDescent="0.2">
      <c r="A3449" s="55">
        <v>3388</v>
      </c>
      <c r="B3449" s="1231">
        <f>'Tax Sched 24'!F16</f>
        <v>626745.64</v>
      </c>
      <c r="C3449" s="14" t="s">
        <v>672</v>
      </c>
      <c r="D3449" s="14" t="str">
        <f t="shared" si="52"/>
        <v>Error?</v>
      </c>
    </row>
    <row r="3450" spans="1:4" x14ac:dyDescent="0.2">
      <c r="A3450" s="55">
        <v>3389</v>
      </c>
      <c r="B3450" s="1231">
        <f>'Tax Sched 24'!E16</f>
        <v>1032937.64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39152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39152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39152</v>
      </c>
      <c r="D3567" s="14" t="str">
        <f t="shared" si="54"/>
        <v>Error?</v>
      </c>
    </row>
    <row r="3568" spans="1:4" x14ac:dyDescent="0.2">
      <c r="A3568" s="55">
        <v>3507</v>
      </c>
      <c r="B3568" s="1231">
        <f>'Assets-Liab 5-6'!K41</f>
        <v>39152</v>
      </c>
      <c r="C3568" s="14" t="s">
        <v>672</v>
      </c>
      <c r="D3568" s="14" t="str">
        <f t="shared" si="54"/>
        <v>Error?</v>
      </c>
    </row>
    <row r="3569" spans="1:4" x14ac:dyDescent="0.2">
      <c r="A3569" s="55">
        <v>3508</v>
      </c>
      <c r="B3569" s="1231">
        <f>'Acct Summary 7-8'!K4</f>
        <v>1606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1606</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1606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1606</v>
      </c>
      <c r="C3588" s="14" t="s">
        <v>672</v>
      </c>
      <c r="D3588" s="14" t="str">
        <f t="shared" si="55"/>
        <v>Error?</v>
      </c>
    </row>
    <row r="3589" spans="1:4" x14ac:dyDescent="0.2">
      <c r="A3589" s="55">
        <v>3528</v>
      </c>
      <c r="B3589" s="1231">
        <f>'Acct Summary 7-8'!K79</f>
        <v>37546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39152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1606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1104</v>
      </c>
      <c r="C3725" s="14" t="s">
        <v>672</v>
      </c>
      <c r="D3725" s="14" t="str">
        <f t="shared" si="57"/>
        <v>Error?</v>
      </c>
    </row>
    <row r="3726" spans="1:4" x14ac:dyDescent="0.2">
      <c r="A3726" s="55">
        <v>3665</v>
      </c>
      <c r="B3726" s="1231">
        <f>'Tax Sched 24'!D13</f>
        <v>508</v>
      </c>
      <c r="C3726" s="14" t="s">
        <v>672</v>
      </c>
      <c r="D3726" s="14" t="str">
        <f t="shared" si="57"/>
        <v>Error?</v>
      </c>
    </row>
    <row r="3727" spans="1:4" x14ac:dyDescent="0.2">
      <c r="A3727" s="55">
        <v>3666</v>
      </c>
      <c r="B3727" s="1231">
        <f>'Tax Sched 24'!C13</f>
        <v>596</v>
      </c>
      <c r="D3727" s="14" t="str">
        <f t="shared" si="57"/>
        <v>Error?</v>
      </c>
    </row>
    <row r="3728" spans="1:4" x14ac:dyDescent="0.2">
      <c r="A3728" s="55">
        <v>3667</v>
      </c>
      <c r="B3728" s="1231">
        <f>'Tax Sched 24'!F13</f>
        <v>759.33999999999992</v>
      </c>
      <c r="C3728" s="14" t="s">
        <v>672</v>
      </c>
      <c r="D3728" s="14" t="str">
        <f t="shared" si="57"/>
        <v>Error?</v>
      </c>
    </row>
    <row r="3729" spans="1:4" x14ac:dyDescent="0.2">
      <c r="A3729" s="55">
        <v>3668</v>
      </c>
      <c r="B3729" s="1231">
        <f>'Tax Sched 24'!E13</f>
        <v>1355.34</v>
      </c>
      <c r="D3729" s="14" t="str">
        <f t="shared" si="57"/>
        <v>Error?</v>
      </c>
    </row>
    <row r="3730" spans="1:4" x14ac:dyDescent="0.2">
      <c r="A3730" s="55">
        <v>3669</v>
      </c>
      <c r="B3730" s="1231">
        <f>'ICR Computation 30'!E10</f>
        <v>1176354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10384274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52245481</v>
      </c>
      <c r="C4122" s="14" t="s">
        <v>672</v>
      </c>
      <c r="D4122" s="14" t="str">
        <f t="shared" si="63"/>
        <v>Error?</v>
      </c>
    </row>
    <row r="4123" spans="1:4" x14ac:dyDescent="0.2">
      <c r="A4123" s="55">
        <v>4062</v>
      </c>
      <c r="B4123" s="1231">
        <f>'Acct Summary 7-8'!D10</f>
        <v>4777491</v>
      </c>
      <c r="C4123" s="14" t="s">
        <v>672</v>
      </c>
      <c r="D4123" s="14" t="str">
        <f t="shared" si="63"/>
        <v>Error?</v>
      </c>
    </row>
    <row r="4124" spans="1:4" x14ac:dyDescent="0.2">
      <c r="A4124" s="55">
        <v>4063</v>
      </c>
      <c r="B4124" s="1231">
        <f>'Acct Summary 7-8'!E10</f>
        <v>4672553</v>
      </c>
      <c r="C4124" s="14" t="s">
        <v>672</v>
      </c>
      <c r="D4124" s="14" t="str">
        <f t="shared" si="63"/>
        <v>Error?</v>
      </c>
    </row>
    <row r="4125" spans="1:4" x14ac:dyDescent="0.2">
      <c r="A4125" s="55">
        <v>4064</v>
      </c>
      <c r="B4125" s="1231">
        <f>'Acct Summary 7-8'!F10</f>
        <v>3343588</v>
      </c>
      <c r="C4125" s="14" t="s">
        <v>672</v>
      </c>
      <c r="D4125" s="14" t="str">
        <f t="shared" si="63"/>
        <v>Error?</v>
      </c>
    </row>
    <row r="4126" spans="1:4" x14ac:dyDescent="0.2">
      <c r="A4126" s="55">
        <v>4065</v>
      </c>
      <c r="B4126" s="1231">
        <f>'Acct Summary 7-8'!G10</f>
        <v>2364935</v>
      </c>
      <c r="C4126" s="14" t="s">
        <v>672</v>
      </c>
      <c r="D4126" s="14" t="str">
        <f t="shared" si="63"/>
        <v>Error?</v>
      </c>
    </row>
    <row r="4127" spans="1:4" x14ac:dyDescent="0.2">
      <c r="A4127" s="55">
        <v>4066</v>
      </c>
      <c r="B4127" s="1231">
        <f>'Acct Summary 7-8'!H10</f>
        <v>385</v>
      </c>
      <c r="C4127" s="14" t="s">
        <v>672</v>
      </c>
      <c r="D4127" s="14" t="str">
        <f t="shared" si="63"/>
        <v>Error?</v>
      </c>
    </row>
    <row r="4128" spans="1:4" x14ac:dyDescent="0.2">
      <c r="A4128" s="55">
        <v>4067</v>
      </c>
      <c r="B4128" s="1231">
        <f>'Acct Summary 7-8'!I10</f>
        <v>131524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1606</v>
      </c>
      <c r="C4130" s="14" t="s">
        <v>672</v>
      </c>
      <c r="D4130" s="14" t="str">
        <f t="shared" si="63"/>
        <v>Error?</v>
      </c>
    </row>
    <row r="4131" spans="1:4" x14ac:dyDescent="0.2">
      <c r="A4131" s="55">
        <v>4070</v>
      </c>
      <c r="B4131" s="1231">
        <f>'Acct Summary 7-8'!C18</f>
        <v>10384274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51818516</v>
      </c>
      <c r="C4136" s="14" t="s">
        <v>672</v>
      </c>
      <c r="D4136" s="14" t="str">
        <f t="shared" si="63"/>
        <v>Error?</v>
      </c>
    </row>
    <row r="4137" spans="1:4" x14ac:dyDescent="0.2">
      <c r="A4137" s="55">
        <v>4076</v>
      </c>
      <c r="B4137" s="1231">
        <f>'Acct Summary 7-8'!D19</f>
        <v>6193365</v>
      </c>
      <c r="C4137" s="14" t="s">
        <v>672</v>
      </c>
      <c r="D4137" s="14" t="str">
        <f t="shared" si="63"/>
        <v>Error?</v>
      </c>
    </row>
    <row r="4138" spans="1:4" x14ac:dyDescent="0.2">
      <c r="A4138" s="55">
        <v>4077</v>
      </c>
      <c r="B4138" s="1231">
        <f>'Acct Summary 7-8'!E19</f>
        <v>4636700</v>
      </c>
      <c r="C4138" s="14" t="s">
        <v>672</v>
      </c>
      <c r="D4138" s="14" t="str">
        <f t="shared" si="63"/>
        <v>Error?</v>
      </c>
    </row>
    <row r="4139" spans="1:4" x14ac:dyDescent="0.2">
      <c r="A4139" s="55">
        <v>4078</v>
      </c>
      <c r="B4139" s="1231">
        <f>'Acct Summary 7-8'!F19</f>
        <v>3908337</v>
      </c>
      <c r="C4139" s="14" t="s">
        <v>672</v>
      </c>
      <c r="D4139" s="14" t="str">
        <f t="shared" si="63"/>
        <v>Error?</v>
      </c>
    </row>
    <row r="4140" spans="1:4" x14ac:dyDescent="0.2">
      <c r="A4140" s="55">
        <v>4079</v>
      </c>
      <c r="B4140" s="1231">
        <f>'Acct Summary 7-8'!G19</f>
        <v>1669082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6541696</v>
      </c>
      <c r="C4171" s="14" t="s">
        <v>672</v>
      </c>
      <c r="D4171" s="14" t="str">
        <f t="shared" si="64"/>
        <v>Error?</v>
      </c>
    </row>
    <row r="4172" spans="1:4" x14ac:dyDescent="0.2">
      <c r="A4172" s="55">
        <v>4111</v>
      </c>
      <c r="B4172" s="1231">
        <f>'Short-Term Long-Term Debt 25'!J49</f>
        <v>4917877</v>
      </c>
      <c r="C4172" s="14" t="s">
        <v>672</v>
      </c>
      <c r="D4172" s="14" t="str">
        <f t="shared" si="64"/>
        <v>Error?</v>
      </c>
    </row>
    <row r="4173" spans="1:4" x14ac:dyDescent="0.2">
      <c r="A4173" s="55">
        <v>4112</v>
      </c>
      <c r="B4173" s="1231">
        <f>'Short-Term Long-Term Debt 25'!H49</f>
        <v>4502348</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2675.2999999999997</v>
      </c>
      <c r="C4265" s="14" t="s">
        <v>672</v>
      </c>
      <c r="D4265" s="14" t="str">
        <f t="shared" si="65"/>
        <v>Error?</v>
      </c>
      <c r="E4265" s="810"/>
    </row>
    <row r="4266" spans="1:5" x14ac:dyDescent="0.2">
      <c r="A4266" s="91">
        <v>4205</v>
      </c>
      <c r="B4266" s="1231">
        <f>('FP Info 3'!F10)*100000</f>
        <v>419.1</v>
      </c>
      <c r="C4266" s="14" t="s">
        <v>672</v>
      </c>
      <c r="D4266" s="14" t="str">
        <f t="shared" si="65"/>
        <v>Error?</v>
      </c>
      <c r="E4266" s="810"/>
    </row>
    <row r="4267" spans="1:5" x14ac:dyDescent="0.2">
      <c r="A4267" s="91">
        <v>4206</v>
      </c>
      <c r="B4267" s="1231">
        <f>('FP Info 3'!H10)*100000</f>
        <v>279.39999999999998</v>
      </c>
      <c r="C4267" s="14" t="s">
        <v>672</v>
      </c>
      <c r="D4267" s="14" t="str">
        <f t="shared" si="65"/>
        <v>Error?</v>
      </c>
      <c r="E4267" s="810"/>
    </row>
    <row r="4268" spans="1:5" x14ac:dyDescent="0.2">
      <c r="A4268" s="91">
        <v>4207</v>
      </c>
      <c r="B4268" s="1231">
        <f>('FP Info 3'!J10)*100000</f>
        <v>3374</v>
      </c>
      <c r="C4268" s="14" t="s">
        <v>672</v>
      </c>
      <c r="D4268" s="14" t="str">
        <f t="shared" si="65"/>
        <v>Error?</v>
      </c>
    </row>
    <row r="4269" spans="1:5" x14ac:dyDescent="0.2">
      <c r="A4269" s="91">
        <v>4208</v>
      </c>
      <c r="B4269" s="1231">
        <f>'FP Info 3'!J16</f>
        <v>12863860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1864900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267921</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71700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544137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11864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283826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419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193406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389901</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163256</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479738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1940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691831875</v>
      </c>
      <c r="D4995" s="14" t="str">
        <f t="shared" si="77"/>
        <v>Error?</v>
      </c>
    </row>
    <row r="4996" spans="1:4" x14ac:dyDescent="0.2">
      <c r="A4996" s="91">
        <v>4935</v>
      </c>
      <c r="B4996" s="1231">
        <f>'FP Info 3'!H31</f>
        <v>47736399.375000007</v>
      </c>
      <c r="D4996" s="14" t="str">
        <f t="shared" si="77"/>
        <v>Error?</v>
      </c>
    </row>
    <row r="4997" spans="1:4" x14ac:dyDescent="0.2">
      <c r="A4997" s="91">
        <v>4936</v>
      </c>
      <c r="B4997" s="1231">
        <f>'FP Info 3'!H37</f>
        <v>6541696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16072665</v>
      </c>
      <c r="D5061" s="14" t="str">
        <f t="shared" si="78"/>
        <v>Error?</v>
      </c>
    </row>
    <row r="5062" spans="1:4" x14ac:dyDescent="0.2">
      <c r="A5062" s="83">
        <v>5001</v>
      </c>
      <c r="D5062" s="14" t="str">
        <f t="shared" si="78"/>
        <v>OK</v>
      </c>
    </row>
    <row r="5063" spans="1:4" x14ac:dyDescent="0.2">
      <c r="A5063" s="55">
        <v>5002</v>
      </c>
      <c r="B5063" s="1231">
        <f>'Revenues 9-14'!C7</f>
        <v>1040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16073705</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3028492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3028492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260834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260834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141422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1755</v>
      </c>
      <c r="D5094" s="14" t="str">
        <f t="shared" si="78"/>
        <v>Error?</v>
      </c>
    </row>
    <row r="5095" spans="1:4" x14ac:dyDescent="0.2">
      <c r="A5095" s="55">
        <v>5034</v>
      </c>
      <c r="B5095" s="1231">
        <f>'Revenues 9-14'!C74</f>
        <v>16573</v>
      </c>
      <c r="D5095" s="14" t="str">
        <f t="shared" si="78"/>
        <v>Error?</v>
      </c>
    </row>
    <row r="5096" spans="1:4" x14ac:dyDescent="0.2">
      <c r="A5096" s="55">
        <v>5035</v>
      </c>
      <c r="B5096" s="1231">
        <f>'Revenues 9-14'!C75</f>
        <v>160170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20008</v>
      </c>
      <c r="D5101" s="14" t="str">
        <f t="shared" si="78"/>
        <v>Error?</v>
      </c>
    </row>
    <row r="5102" spans="1:4" x14ac:dyDescent="0.2">
      <c r="A5102" s="55">
        <v>5041</v>
      </c>
      <c r="B5102" s="1231">
        <f>'Revenues 9-14'!C82</f>
        <v>20008</v>
      </c>
      <c r="C5102" s="14" t="s">
        <v>672</v>
      </c>
      <c r="D5102" s="14" t="str">
        <f t="shared" si="78"/>
        <v>Error?</v>
      </c>
    </row>
    <row r="5103" spans="1:4" x14ac:dyDescent="0.2">
      <c r="A5103" s="55">
        <v>5042</v>
      </c>
      <c r="B5103" s="1231">
        <f>'Revenues 9-14'!C84</f>
        <v>180743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18266</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199009</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39157</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3546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307131</v>
      </c>
      <c r="D5119" s="14" t="str">
        <f t="shared" ref="D5119:D5182" si="79">IF(ISBLANK(B5119),"OK",IF(A5119-B5119=0,"OK","Error?"))</f>
        <v>Error?</v>
      </c>
    </row>
    <row r="5120" spans="1:4" x14ac:dyDescent="0.2">
      <c r="A5120" s="55">
        <v>5059</v>
      </c>
      <c r="B5120" s="1231">
        <f>'Revenues 9-14'!C108</f>
        <v>417518</v>
      </c>
      <c r="C5120" s="14" t="s">
        <v>672</v>
      </c>
      <c r="D5120" s="14" t="str">
        <f t="shared" si="79"/>
        <v>Error?</v>
      </c>
    </row>
    <row r="5121" spans="1:4" x14ac:dyDescent="0.2">
      <c r="A5121" s="55">
        <v>5060</v>
      </c>
      <c r="B5121" s="1231">
        <f>'Revenues 9-14'!C109</f>
        <v>20159736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10999764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11481442</v>
      </c>
      <c r="C5132" s="14" t="s">
        <v>672</v>
      </c>
      <c r="D5132" s="14" t="str">
        <f t="shared" si="79"/>
        <v>Error?</v>
      </c>
    </row>
    <row r="5133" spans="1:4" x14ac:dyDescent="0.2">
      <c r="A5133" s="55">
        <v>5072</v>
      </c>
      <c r="B5133" s="1231">
        <f>'Revenues 9-14'!C124</f>
        <v>53347</v>
      </c>
      <c r="D5133" s="14" t="str">
        <f t="shared" si="79"/>
        <v>Error?</v>
      </c>
    </row>
    <row r="5134" spans="1:4" x14ac:dyDescent="0.2">
      <c r="A5134" s="55">
        <v>5073</v>
      </c>
      <c r="B5134" s="1231">
        <f>'Revenues 9-14'!C125</f>
        <v>469184</v>
      </c>
      <c r="D5134" s="14" t="str">
        <f t="shared" si="79"/>
        <v>Error?</v>
      </c>
    </row>
    <row r="5135" spans="1:4" x14ac:dyDescent="0.2">
      <c r="A5135" s="55">
        <v>5074</v>
      </c>
      <c r="B5135" s="1231">
        <f>'Revenues 9-14'!C126</f>
        <v>422661</v>
      </c>
      <c r="D5135" s="14" t="str">
        <f t="shared" si="79"/>
        <v>Error?</v>
      </c>
    </row>
    <row r="5136" spans="1:4" x14ac:dyDescent="0.2">
      <c r="A5136" s="83">
        <v>5075</v>
      </c>
      <c r="D5136" s="14" t="str">
        <f t="shared" si="79"/>
        <v>OK</v>
      </c>
    </row>
    <row r="5137" spans="1:4" x14ac:dyDescent="0.2">
      <c r="A5137" s="55">
        <v>5076</v>
      </c>
      <c r="B5137" s="1231">
        <f>'Revenues 9-14'!C127</f>
        <v>291841</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13241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1250274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92988</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92988</v>
      </c>
      <c r="C5161" s="14" t="s">
        <v>672</v>
      </c>
      <c r="D5161" s="14" t="str">
        <f t="shared" si="79"/>
        <v>Error?</v>
      </c>
    </row>
    <row r="5162" spans="1:4" x14ac:dyDescent="0.2">
      <c r="A5162" s="83">
        <v>5101</v>
      </c>
      <c r="D5162" s="14" t="str">
        <f t="shared" si="79"/>
        <v>OK</v>
      </c>
    </row>
    <row r="5163" spans="1:4" x14ac:dyDescent="0.2">
      <c r="A5163" s="55">
        <v>5102</v>
      </c>
      <c r="B5163" s="1231">
        <f>'Revenues 9-14'!C142</f>
        <v>1303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1303</v>
      </c>
      <c r="C5165" s="14" t="s">
        <v>672</v>
      </c>
      <c r="D5165" s="14" t="str">
        <f t="shared" si="79"/>
        <v>Error?</v>
      </c>
    </row>
    <row r="5166" spans="1:4" x14ac:dyDescent="0.2">
      <c r="A5166" s="83">
        <v>5105</v>
      </c>
      <c r="D5166" s="14" t="str">
        <f t="shared" si="79"/>
        <v>OK</v>
      </c>
    </row>
    <row r="5167" spans="1:4" x14ac:dyDescent="0.2">
      <c r="A5167" s="55">
        <v>5106</v>
      </c>
      <c r="B5167" s="1231">
        <f>'Revenues 9-14'!C145</f>
        <v>10098</v>
      </c>
      <c r="D5167" s="14" t="str">
        <f t="shared" si="79"/>
        <v>Error?</v>
      </c>
    </row>
    <row r="5168" spans="1:4" x14ac:dyDescent="0.2">
      <c r="A5168" s="55">
        <v>5107</v>
      </c>
      <c r="B5168" s="1231">
        <f>'Revenues 9-14'!C147</f>
        <v>47422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74706</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1670197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13151639</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389901</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1137777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133772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1271549</v>
      </c>
      <c r="C5246" s="14" t="s">
        <v>672</v>
      </c>
      <c r="D5246" s="14" t="str">
        <f t="shared" si="80"/>
        <v>Error?</v>
      </c>
    </row>
    <row r="5247" spans="1:4" x14ac:dyDescent="0.2">
      <c r="A5247" s="55">
        <v>5186</v>
      </c>
      <c r="B5247" s="1231">
        <f>'Revenues 9-14'!C203</f>
        <v>3031287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4896187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649491</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649491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267921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8159931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8549832</v>
      </c>
      <c r="C5326" s="14" t="s">
        <v>672</v>
      </c>
      <c r="D5326" s="14" t="str">
        <f t="shared" si="82"/>
        <v>Error?</v>
      </c>
    </row>
    <row r="5327" spans="1:4" x14ac:dyDescent="0.2">
      <c r="A5327" s="55">
        <v>5266</v>
      </c>
      <c r="B5327" s="1231">
        <f>'Revenues 9-14'!C275</f>
        <v>41861207</v>
      </c>
      <c r="C5327" s="14" t="s">
        <v>672</v>
      </c>
      <c r="D5327" s="14" t="str">
        <f t="shared" si="82"/>
        <v>Error?</v>
      </c>
    </row>
    <row r="5328" spans="1:4" x14ac:dyDescent="0.2">
      <c r="A5328" s="55">
        <v>5267</v>
      </c>
      <c r="B5328" s="1231">
        <f>'Revenues 9-14'!D5</f>
        <v>2733085</v>
      </c>
      <c r="D5328" s="14" t="str">
        <f t="shared" si="82"/>
        <v>Error?</v>
      </c>
    </row>
    <row r="5329" spans="1:4" x14ac:dyDescent="0.2">
      <c r="A5329" s="83">
        <v>5268</v>
      </c>
      <c r="D5329" s="14" t="str">
        <f t="shared" si="82"/>
        <v>OK</v>
      </c>
    </row>
    <row r="5330" spans="1:4" x14ac:dyDescent="0.2">
      <c r="A5330" s="55">
        <v>5269</v>
      </c>
      <c r="B5330" s="1231">
        <f>'Revenues 9-14'!D6</f>
        <v>1104</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2734189</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28385</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14917</v>
      </c>
      <c r="D5354" s="14" t="str">
        <f t="shared" si="82"/>
        <v>Error?</v>
      </c>
    </row>
    <row r="5355" spans="1:4" x14ac:dyDescent="0.2">
      <c r="A5355" s="55">
        <v>5294</v>
      </c>
      <c r="B5355" s="1231">
        <f>'Revenues 9-14'!D108</f>
        <v>43302</v>
      </c>
      <c r="C5355" s="14" t="s">
        <v>672</v>
      </c>
      <c r="D5355" s="14" t="str">
        <f t="shared" si="82"/>
        <v>Error?</v>
      </c>
    </row>
    <row r="5356" spans="1:4" x14ac:dyDescent="0.2">
      <c r="A5356" s="55">
        <v>5295</v>
      </c>
      <c r="B5356" s="1231">
        <f>'Revenues 9-14'!D109</f>
        <v>2777491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2000000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2000000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2000000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4777491</v>
      </c>
      <c r="C5508" s="14" t="s">
        <v>672</v>
      </c>
      <c r="D5508" s="14" t="str">
        <f t="shared" si="85"/>
        <v>Error?</v>
      </c>
    </row>
    <row r="5509" spans="1:4" x14ac:dyDescent="0.2">
      <c r="A5509" s="55">
        <v>5448</v>
      </c>
      <c r="B5509" s="1231">
        <f>'Revenues 9-14'!E5</f>
        <v>4672545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4672545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-25</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-25</v>
      </c>
      <c r="C5526" s="14" t="s">
        <v>672</v>
      </c>
      <c r="D5526" s="14" t="str">
        <f t="shared" si="85"/>
        <v>Error?</v>
      </c>
    </row>
    <row r="5527" spans="1:4" x14ac:dyDescent="0.2">
      <c r="A5527" s="55">
        <v>5466</v>
      </c>
      <c r="B5527" s="1231">
        <f>'Revenues 9-14'!E109</f>
        <v>4672553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4672553</v>
      </c>
      <c r="C5552" s="14" t="s">
        <v>672</v>
      </c>
      <c r="D5552" s="14" t="str">
        <f t="shared" si="85"/>
        <v>Error?</v>
      </c>
    </row>
    <row r="5553" spans="1:4" x14ac:dyDescent="0.2">
      <c r="A5553" s="55">
        <v>5492</v>
      </c>
      <c r="B5553" s="1231">
        <f>'Revenues 9-14'!F5</f>
        <v>1501006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1501006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1501006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739075</v>
      </c>
      <c r="D5615" s="14" t="str">
        <f t="shared" si="86"/>
        <v>Error?</v>
      </c>
    </row>
    <row r="5616" spans="1:4" x14ac:dyDescent="0.2">
      <c r="A5616" s="83">
        <v>5555</v>
      </c>
      <c r="D5616" s="14" t="str">
        <f t="shared" si="86"/>
        <v>OK</v>
      </c>
    </row>
    <row r="5617" spans="1:4" x14ac:dyDescent="0.2">
      <c r="A5617" s="55">
        <v>5556</v>
      </c>
      <c r="B5617" s="1231">
        <f>'Revenues 9-14'!F152</f>
        <v>1103507</v>
      </c>
      <c r="D5617" s="14" t="str">
        <f t="shared" si="86"/>
        <v>Error?</v>
      </c>
    </row>
    <row r="5618" spans="1:4" x14ac:dyDescent="0.2">
      <c r="A5618" s="55">
        <v>5557</v>
      </c>
      <c r="B5618" s="1231">
        <f>'Revenues 9-14'!F154</f>
        <v>1842582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1842582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1842582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3343588</v>
      </c>
      <c r="C5720" s="14" t="s">
        <v>672</v>
      </c>
      <c r="D5720" s="14" t="str">
        <f t="shared" si="88"/>
        <v>Error?</v>
      </c>
    </row>
    <row r="5721" spans="1:4" x14ac:dyDescent="0.2">
      <c r="A5721" s="55">
        <v>5660</v>
      </c>
      <c r="B5721" s="1231">
        <f>'Revenues 9-14'!G5</f>
        <v>928568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950815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1879383</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90000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90000</v>
      </c>
      <c r="C5730" s="14" t="s">
        <v>672</v>
      </c>
      <c r="D5730" s="14" t="str">
        <f t="shared" si="88"/>
        <v>Error?</v>
      </c>
    </row>
    <row r="5731" spans="1:4" x14ac:dyDescent="0.2">
      <c r="A5731" s="55">
        <v>5670</v>
      </c>
      <c r="B5731" s="1231">
        <f>'Revenues 9-14'!G65</f>
        <v>12869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12869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382683</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382683</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382683</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2364935</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385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385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385</v>
      </c>
      <c r="C5915" s="14" t="s">
        <v>672</v>
      </c>
      <c r="D5915" s="14" t="str">
        <f t="shared" si="91"/>
        <v>Error?</v>
      </c>
    </row>
    <row r="5916" spans="1:4" x14ac:dyDescent="0.2">
      <c r="A5916" s="55">
        <v>5855</v>
      </c>
      <c r="B5916" s="1231">
        <f>'Revenues 9-14'!I5</f>
        <v>131524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131524</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131524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1040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1040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566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566</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1606</v>
      </c>
      <c r="C6023" s="14" t="s">
        <v>672</v>
      </c>
      <c r="D6023" s="14" t="str">
        <f t="shared" si="93"/>
        <v>Error?</v>
      </c>
    </row>
    <row r="6024" spans="1:5" x14ac:dyDescent="0.2">
      <c r="A6024" s="55">
        <v>5963</v>
      </c>
      <c r="B6024" s="1231">
        <f>'Revenues 9-14'!G109</f>
        <v>1982252</v>
      </c>
      <c r="C6024" s="14" t="s">
        <v>672</v>
      </c>
      <c r="D6024" s="14" t="str">
        <f t="shared" si="93"/>
        <v>Error?</v>
      </c>
    </row>
    <row r="6025" spans="1:5" x14ac:dyDescent="0.2">
      <c r="A6025" s="55">
        <v>5964</v>
      </c>
      <c r="B6025" s="1231">
        <f>'Revenues 9-14'!H109</f>
        <v>385</v>
      </c>
      <c r="C6025" s="14" t="s">
        <v>672</v>
      </c>
      <c r="D6025" s="14" t="str">
        <f t="shared" si="93"/>
        <v>Error?</v>
      </c>
    </row>
    <row r="6026" spans="1:5" x14ac:dyDescent="0.2">
      <c r="A6026" s="55">
        <v>5965</v>
      </c>
      <c r="B6026" s="1231">
        <f>'Revenues 9-14'!I109</f>
        <v>131524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1606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420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95195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2748.27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49371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49371</v>
      </c>
      <c r="D6215" s="14" t="str">
        <f t="shared" si="96"/>
        <v>Error?</v>
      </c>
      <c r="E6215" s="14" t="s">
        <v>209</v>
      </c>
    </row>
    <row r="6216" spans="1:5" x14ac:dyDescent="0.2">
      <c r="A6216">
        <v>6155</v>
      </c>
      <c r="B6216" s="1231">
        <f>'Assets-Liab 5-6'!J41</f>
        <v>49371</v>
      </c>
      <c r="D6216" s="14" t="str">
        <f t="shared" si="96"/>
        <v>Error?</v>
      </c>
      <c r="E6216" s="14" t="s">
        <v>209</v>
      </c>
    </row>
    <row r="6217" spans="1:5" x14ac:dyDescent="0.2">
      <c r="A6217">
        <v>6156</v>
      </c>
      <c r="B6217" s="1231">
        <f>'Assets-Liab 5-6'!J4</f>
        <v>49371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1771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1771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1771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1771</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1771</v>
      </c>
      <c r="D6263" s="14" t="str">
        <f t="shared" si="96"/>
        <v>Error?</v>
      </c>
      <c r="E6263" s="14" t="s">
        <v>209</v>
      </c>
    </row>
    <row r="6264" spans="1:5" x14ac:dyDescent="0.2">
      <c r="A6264">
        <v>6203</v>
      </c>
      <c r="B6264" s="1231">
        <f>'Acct Summary 7-8'!J79</f>
        <v>47600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49371</v>
      </c>
      <c r="D6266" s="14" t="str">
        <f t="shared" si="96"/>
        <v>Error?</v>
      </c>
      <c r="E6266" s="14" t="s">
        <v>209</v>
      </c>
    </row>
    <row r="6267" spans="1:5" x14ac:dyDescent="0.2">
      <c r="A6267">
        <v>6206</v>
      </c>
      <c r="B6267" s="1231">
        <f>'Acct Summary 7-8'!C82</f>
        <v>426965</v>
      </c>
      <c r="D6267" s="14" t="str">
        <f t="shared" si="96"/>
        <v>Error?</v>
      </c>
      <c r="E6267" s="14" t="s">
        <v>209</v>
      </c>
    </row>
    <row r="6268" spans="1:5" x14ac:dyDescent="0.2">
      <c r="A6268">
        <v>6207</v>
      </c>
      <c r="B6268" s="1231">
        <f>'Acct Summary 7-8'!D82</f>
        <v>-1415874</v>
      </c>
      <c r="D6268" s="14" t="str">
        <f t="shared" si="96"/>
        <v>Error?</v>
      </c>
      <c r="E6268" s="14" t="s">
        <v>209</v>
      </c>
    </row>
    <row r="6269" spans="1:5" x14ac:dyDescent="0.2">
      <c r="A6269">
        <v>6208</v>
      </c>
      <c r="B6269" s="1231">
        <f>'Acct Summary 7-8'!E82</f>
        <v>35853</v>
      </c>
      <c r="D6269" s="14" t="str">
        <f t="shared" si="96"/>
        <v>Error?</v>
      </c>
      <c r="E6269" s="14" t="s">
        <v>209</v>
      </c>
    </row>
    <row r="6270" spans="1:5" x14ac:dyDescent="0.2">
      <c r="A6270">
        <v>6209</v>
      </c>
      <c r="B6270" s="1231">
        <f>'Acct Summary 7-8'!F82</f>
        <v>-564749</v>
      </c>
      <c r="D6270" s="14" t="str">
        <f t="shared" si="96"/>
        <v>Error?</v>
      </c>
      <c r="E6270" s="14" t="s">
        <v>209</v>
      </c>
    </row>
    <row r="6271" spans="1:5" x14ac:dyDescent="0.2">
      <c r="A6271">
        <v>6210</v>
      </c>
      <c r="B6271" s="1231">
        <f>'Acct Summary 7-8'!G82</f>
        <v>695853</v>
      </c>
      <c r="D6271" s="14" t="str">
        <f t="shared" ref="D6271:D6334" si="97">IF(ISBLANK(B6271),"OK",IF(A6271-B6271=0,"OK","Error?"))</f>
        <v>Error?</v>
      </c>
      <c r="E6271" s="14" t="s">
        <v>209</v>
      </c>
    </row>
    <row r="6272" spans="1:5" x14ac:dyDescent="0.2">
      <c r="A6272">
        <v>6211</v>
      </c>
      <c r="B6272" s="1231">
        <f>'Acct Summary 7-8'!H82</f>
        <v>385</v>
      </c>
      <c r="D6272" s="14" t="str">
        <f t="shared" si="97"/>
        <v>Error?</v>
      </c>
      <c r="E6272" s="14" t="s">
        <v>209</v>
      </c>
    </row>
    <row r="6273" spans="1:5" x14ac:dyDescent="0.2">
      <c r="A6273">
        <v>6212</v>
      </c>
      <c r="B6273" s="1231">
        <f>'Acct Summary 7-8'!I82</f>
        <v>131524</v>
      </c>
      <c r="D6273" s="14" t="str">
        <f t="shared" si="97"/>
        <v>Error?</v>
      </c>
      <c r="E6273" s="14" t="s">
        <v>209</v>
      </c>
    </row>
    <row r="6274" spans="1:5" x14ac:dyDescent="0.2">
      <c r="A6274">
        <v>6213</v>
      </c>
      <c r="B6274" s="1231">
        <f>'Acct Summary 7-8'!J82</f>
        <v>1771</v>
      </c>
      <c r="D6274" s="14" t="str">
        <f t="shared" si="97"/>
        <v>Error?</v>
      </c>
      <c r="E6274" s="14" t="s">
        <v>209</v>
      </c>
    </row>
    <row r="6275" spans="1:5" x14ac:dyDescent="0.2">
      <c r="A6275">
        <v>6214</v>
      </c>
      <c r="B6275" s="1231">
        <f>'Acct Summary 7-8'!K82</f>
        <v>1606</v>
      </c>
      <c r="D6275" s="14" t="str">
        <f t="shared" si="97"/>
        <v>Error?</v>
      </c>
      <c r="E6275" s="14" t="s">
        <v>209</v>
      </c>
    </row>
    <row r="6276" spans="1:5" x14ac:dyDescent="0.2">
      <c r="A6276">
        <v>6215</v>
      </c>
      <c r="B6276" s="1231">
        <f>'Acct Summary 7-8'!C83</f>
        <v>5.3329867648649519E-2</v>
      </c>
      <c r="D6276" s="14" t="str">
        <f t="shared" si="97"/>
        <v>Error?</v>
      </c>
      <c r="E6276" s="14" t="s">
        <v>209</v>
      </c>
    </row>
    <row r="6277" spans="1:5" x14ac:dyDescent="0.2">
      <c r="A6277">
        <v>6216</v>
      </c>
      <c r="B6277" s="1231">
        <f>'Acct Summary 7-8'!D83</f>
        <v>-0.76893007109977651</v>
      </c>
      <c r="D6277" s="14" t="str">
        <f t="shared" si="97"/>
        <v>Error?</v>
      </c>
      <c r="E6277" s="14" t="s">
        <v>209</v>
      </c>
    </row>
    <row r="6278" spans="1:5" x14ac:dyDescent="0.2">
      <c r="A6278">
        <v>6217</v>
      </c>
      <c r="B6278" s="1231">
        <f>'Acct Summary 7-8'!E83</f>
        <v>2.2079431266662109E-2</v>
      </c>
      <c r="D6278" s="14" t="str">
        <f t="shared" si="97"/>
        <v>Error?</v>
      </c>
      <c r="E6278" s="14" t="s">
        <v>209</v>
      </c>
    </row>
    <row r="6279" spans="1:5" x14ac:dyDescent="0.2">
      <c r="A6279">
        <v>6218</v>
      </c>
      <c r="B6279" s="1231">
        <f>'Acct Summary 7-8'!F83</f>
        <v>-0.66236116486635466</v>
      </c>
      <c r="D6279" s="14" t="str">
        <f t="shared" si="97"/>
        <v>Error?</v>
      </c>
      <c r="E6279" s="14" t="s">
        <v>209</v>
      </c>
    </row>
    <row r="6280" spans="1:5" x14ac:dyDescent="0.2">
      <c r="A6280">
        <v>6219</v>
      </c>
      <c r="B6280" s="1231">
        <f>'Acct Summary 7-8'!G83</f>
        <v>0.32634773506221615</v>
      </c>
      <c r="D6280" s="14" t="str">
        <f t="shared" si="97"/>
        <v>Error?</v>
      </c>
      <c r="E6280" s="14" t="s">
        <v>209</v>
      </c>
    </row>
    <row r="6281" spans="1:5" x14ac:dyDescent="0.2">
      <c r="A6281">
        <v>6220</v>
      </c>
      <c r="B6281" s="1231">
        <f>'Acct Summary 7-8'!H83</f>
        <v>1.4918432983299104E-2</v>
      </c>
      <c r="D6281" s="14" t="str">
        <f t="shared" si="97"/>
        <v>Error?</v>
      </c>
      <c r="E6281" s="14" t="s">
        <v>209</v>
      </c>
    </row>
    <row r="6282" spans="1:5" x14ac:dyDescent="0.2">
      <c r="A6282">
        <v>6221</v>
      </c>
      <c r="B6282" s="1231">
        <f>'Acct Summary 7-8'!I83</f>
        <v>6.078492993677672E-2</v>
      </c>
      <c r="D6282" s="14" t="str">
        <f t="shared" si="97"/>
        <v>Error?</v>
      </c>
      <c r="E6282" s="14" t="s">
        <v>209</v>
      </c>
    </row>
    <row r="6283" spans="1:5" x14ac:dyDescent="0.2">
      <c r="A6283">
        <v>6222</v>
      </c>
      <c r="B6283" s="1231">
        <f>'Acct Summary 7-8'!J83</f>
        <v>3.5871260456543312E-2</v>
      </c>
      <c r="D6283" s="14" t="str">
        <f t="shared" si="97"/>
        <v>Error?</v>
      </c>
      <c r="E6283" s="14" t="s">
        <v>209</v>
      </c>
    </row>
    <row r="6284" spans="1:5" x14ac:dyDescent="0.2">
      <c r="A6284">
        <v>6223</v>
      </c>
      <c r="B6284" s="1231">
        <f>'Acct Summary 7-8'!K83</f>
        <v>4.1019615856150389E-2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1040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1040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731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731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65589</v>
      </c>
      <c r="D6339" s="14" t="str">
        <f t="shared" si="98"/>
        <v>Error?</v>
      </c>
      <c r="E6339" s="14" t="s">
        <v>209</v>
      </c>
    </row>
    <row r="6340" spans="1:5" x14ac:dyDescent="0.2">
      <c r="A6340">
        <v>6279</v>
      </c>
      <c r="B6340" s="1231">
        <f>'Revenues 9-14'!C102</f>
        <v>2095</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1771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30897</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1350</v>
      </c>
      <c r="D6848" s="14" t="str">
        <f t="shared" si="106"/>
        <v>Error?</v>
      </c>
    </row>
    <row r="6849" spans="1:4" x14ac:dyDescent="0.2">
      <c r="A6849">
        <v>6788</v>
      </c>
      <c r="B6849" s="1231">
        <f>'Expenditures 15-22'!I8</f>
        <v>5157</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25566</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10204</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208149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818998</v>
      </c>
      <c r="D6880" s="14" t="str">
        <f t="shared" si="106"/>
        <v>Error?</v>
      </c>
    </row>
    <row r="6881" spans="1:4" x14ac:dyDescent="0.2">
      <c r="A6881">
        <v>6820</v>
      </c>
      <c r="B6881" s="1231">
        <f>'Expenditures 15-22'!K22</f>
        <v>818998</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71824</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140002</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7356</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147358</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225000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1950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1950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149308</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1652022</v>
      </c>
      <c r="D6983" s="14" t="str">
        <f t="shared" si="108"/>
        <v>Error?</v>
      </c>
    </row>
    <row r="6984" spans="1:4" x14ac:dyDescent="0.2">
      <c r="A6984">
        <v>6923</v>
      </c>
      <c r="B6984" s="1231">
        <f>'Expenditures 15-22'!K86</f>
        <v>1652022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1652022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221132</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43739</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115472</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159211</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159211</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159211</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1771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2611</v>
      </c>
      <c r="D7079" s="14" t="str">
        <f t="shared" si="109"/>
        <v>Error?</v>
      </c>
    </row>
    <row r="7080" spans="1:4" x14ac:dyDescent="0.2">
      <c r="A7080">
        <v>7019</v>
      </c>
      <c r="B7080" s="1231">
        <f>'Expenditures 15-22'!K220</f>
        <v>2611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1771</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1350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184730</v>
      </c>
      <c r="D7263" s="14" t="str">
        <f t="shared" si="112"/>
        <v>Error?</v>
      </c>
    </row>
    <row r="7264" spans="1:4" x14ac:dyDescent="0.2">
      <c r="A7264">
        <f t="shared" si="113"/>
        <v>7203</v>
      </c>
      <c r="B7264" s="1231">
        <f>'Expenditures 15-22'!D17</f>
        <v>15968</v>
      </c>
      <c r="D7264" s="14" t="str">
        <f t="shared" si="112"/>
        <v>Error?</v>
      </c>
    </row>
    <row r="7265" spans="1:5" x14ac:dyDescent="0.2">
      <c r="A7265">
        <f t="shared" si="113"/>
        <v>7204</v>
      </c>
      <c r="B7265" s="1231">
        <f>'Expenditures 15-22'!E17</f>
        <v>7451</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1200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1200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260352</v>
      </c>
      <c r="D7615" s="14" t="str">
        <f t="shared" ref="D7615:D7678" si="124">IF(ISBLANK(B7615),"OK",IF(A7615-B7615=0,"OK","Error?"))</f>
        <v>Error?</v>
      </c>
      <c r="E7615" s="14" t="s">
        <v>20</v>
      </c>
    </row>
    <row r="7616" spans="1:5" x14ac:dyDescent="0.2">
      <c r="A7616">
        <f t="shared" si="123"/>
        <v>7555</v>
      </c>
      <c r="B7616" s="1231">
        <f>'Cap Outlay Deprec 27'!D14</f>
        <v>102899</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363251</v>
      </c>
      <c r="D7618" s="14" t="str">
        <f t="shared" si="124"/>
        <v>Error?</v>
      </c>
      <c r="E7618" s="14" t="s">
        <v>20</v>
      </c>
    </row>
    <row r="7619" spans="1:5" x14ac:dyDescent="0.2">
      <c r="A7619">
        <f t="shared" si="123"/>
        <v>7558</v>
      </c>
      <c r="B7619" s="1231">
        <f>'Cap Outlay Deprec 27'!H14</f>
        <v>43392</v>
      </c>
      <c r="D7619" s="14" t="str">
        <f t="shared" si="124"/>
        <v>Error?</v>
      </c>
      <c r="E7619" s="14" t="s">
        <v>20</v>
      </c>
    </row>
    <row r="7620" spans="1:5" x14ac:dyDescent="0.2">
      <c r="A7620">
        <f t="shared" si="123"/>
        <v>7559</v>
      </c>
      <c r="B7620" s="1231">
        <f>'Cap Outlay Deprec 27'!I14</f>
        <v>103934</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147326</v>
      </c>
      <c r="D7622" s="14" t="str">
        <f t="shared" si="124"/>
        <v>Error?</v>
      </c>
      <c r="E7622" s="14" t="s">
        <v>20</v>
      </c>
    </row>
    <row r="7623" spans="1:5" x14ac:dyDescent="0.2">
      <c r="A7623">
        <f t="shared" si="123"/>
        <v>7562</v>
      </c>
      <c r="B7623" s="1231">
        <f>'Cap Outlay Deprec 27'!L14</f>
        <v>215925</v>
      </c>
      <c r="D7623" s="14" t="str">
        <f t="shared" si="124"/>
        <v>Error?</v>
      </c>
      <c r="E7623" s="14" t="s">
        <v>20</v>
      </c>
    </row>
    <row r="7624" spans="1:5" x14ac:dyDescent="0.2">
      <c r="A7624">
        <f t="shared" si="123"/>
        <v>7563</v>
      </c>
      <c r="B7624" s="1231">
        <f>'Cap Outlay Deprec 27'!F17</f>
        <v>380343</v>
      </c>
      <c r="D7624" s="14" t="str">
        <f t="shared" si="124"/>
        <v>Error?</v>
      </c>
      <c r="E7624" s="14" t="s">
        <v>20</v>
      </c>
    </row>
    <row r="7625" spans="1:5" x14ac:dyDescent="0.2">
      <c r="A7625">
        <f t="shared" si="123"/>
        <v>7564</v>
      </c>
      <c r="B7625" s="1231">
        <f>'Cap Outlay Deprec 27'!I17</f>
        <v>38034.300000000003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1396846.3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65589</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47422</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113011</v>
      </c>
      <c r="D7719" s="14" t="str">
        <f t="shared" si="126"/>
        <v>Error?</v>
      </c>
      <c r="E7719" s="14" t="s">
        <v>988</v>
      </c>
    </row>
    <row r="7720" spans="1:6" x14ac:dyDescent="0.2">
      <c r="A7720">
        <v>7659</v>
      </c>
      <c r="B7720" s="1231">
        <f>'Rest Tax Levies-Tort Im 26'!H14</f>
        <v>1040</v>
      </c>
      <c r="D7720" s="14" t="str">
        <f t="shared" si="126"/>
        <v>Error?</v>
      </c>
      <c r="E7720" s="14" t="s">
        <v>988</v>
      </c>
    </row>
    <row r="7721" spans="1:6" x14ac:dyDescent="0.2">
      <c r="A7721">
        <v>7660</v>
      </c>
      <c r="B7721" s="1231">
        <f>'Rest Tax Levies-Tort Im 26'!K14</f>
        <v>113011</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Sec-2a</vt:lpstr>
      <vt:lpstr>SF&amp;QC Sec-2b</vt:lpstr>
      <vt:lpstr>SF&amp;QC Sec-3b</vt:lpstr>
      <vt:lpstr>SF&amp;QC Sec-3c</vt:lpstr>
      <vt:lpstr>SSPAF</vt:lpstr>
      <vt:lpstr>CAP</vt:lpstr>
      <vt:lpstr>CAP (2)</vt:lpstr>
      <vt:lpstr>CAP (3)</vt:lpstr>
      <vt:lpstr>CAP (4)</vt:lpstr>
      <vt:lpstr>CAP (5)</vt:lpstr>
      <vt:lpstr>Sheet1</vt:lpstr>
      <vt:lpstr>Sheet2</vt:lpstr>
      <vt:lpstr>Sheet3</vt:lpstr>
      <vt:lpstr>Sheet4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2017-01-10T23:52:42Z</cp:lastPrinted>
  <dcterms:created xsi:type="dcterms:W3CDTF">2003-10-29T19:06:34Z</dcterms:created>
  <dcterms:modified xsi:type="dcterms:W3CDTF">2017-01-23T20:29:47Z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Bloom Township High School District 206</vt:lpwstr>
  </property>
  <property fmtid="{D5CDD505-2E9C-101B-9397-08002B2CF9AE}" pid="4" name="PPC_Template_Engagement_Date">
    <vt:lpwstr>6/30/2016</vt:lpwstr>
  </property>
</Properties>
</file>